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SG\sphl\SAGPH\TRAVAUX\7-MEDIADOC\26_01_15_MED_Rempl UTA box et VC_DGER 2024\DCE du 05-03-26\"/>
    </mc:Choice>
  </mc:AlternateContent>
  <xr:revisionPtr revIDLastSave="0" documentId="13_ncr:1_{57A9DA79-00A5-4611-B7DB-8391A28E899A}" xr6:coauthVersionLast="36" xr6:coauthVersionMax="47" xr10:uidLastSave="{00000000-0000-0000-0000-000000000000}"/>
  <bookViews>
    <workbookView xWindow="0" yWindow="0" windowWidth="28800" windowHeight="1281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F551" i="2"/>
  <c r="F537" i="2"/>
  <c r="J512" i="2"/>
  <c r="F518" i="2" s="1"/>
  <c r="J501" i="2"/>
  <c r="F546" i="2" s="1"/>
  <c r="J490" i="2"/>
  <c r="F496" i="2" s="1"/>
  <c r="J475" i="2"/>
  <c r="F524" i="2" s="1"/>
  <c r="J457" i="2"/>
  <c r="J455" i="2"/>
  <c r="J453" i="2"/>
  <c r="J451" i="2"/>
  <c r="J449" i="2"/>
  <c r="J447" i="2"/>
  <c r="J445" i="2"/>
  <c r="J443" i="2"/>
  <c r="F542" i="2" s="1"/>
  <c r="J407" i="2"/>
  <c r="J405" i="2"/>
  <c r="J403" i="2"/>
  <c r="J401" i="2"/>
  <c r="J399" i="2"/>
  <c r="J397" i="2"/>
  <c r="J395" i="2"/>
  <c r="J393" i="2"/>
  <c r="J391" i="2"/>
  <c r="F414" i="2" s="1"/>
  <c r="J358" i="2"/>
  <c r="F365" i="2" s="1"/>
  <c r="F351" i="2"/>
  <c r="F350" i="2"/>
  <c r="F352" i="2" s="1"/>
  <c r="J344" i="2"/>
  <c r="J338" i="2"/>
  <c r="F539" i="2" s="1"/>
  <c r="F332" i="2"/>
  <c r="J326" i="2"/>
  <c r="J319" i="2"/>
  <c r="F538" i="2" s="1"/>
  <c r="F304" i="2"/>
  <c r="J297" i="2"/>
  <c r="J295" i="2"/>
  <c r="J293" i="2"/>
  <c r="J278" i="2"/>
  <c r="J276" i="2"/>
  <c r="J274" i="2"/>
  <c r="J272" i="2"/>
  <c r="J263" i="2"/>
  <c r="J261" i="2"/>
  <c r="F536" i="2" s="1"/>
  <c r="F252" i="2"/>
  <c r="J245" i="2"/>
  <c r="J243" i="2"/>
  <c r="J241" i="2"/>
  <c r="F251" i="2" s="1"/>
  <c r="F253" i="2" s="1"/>
  <c r="J226" i="2"/>
  <c r="J210" i="2"/>
  <c r="F232" i="2" s="1"/>
  <c r="F200" i="2"/>
  <c r="F199" i="2"/>
  <c r="F201" i="2" s="1"/>
  <c r="J193" i="2"/>
  <c r="J191" i="2"/>
  <c r="J189" i="2"/>
  <c r="J187" i="2"/>
  <c r="J185" i="2"/>
  <c r="F533" i="2" s="1"/>
  <c r="J148" i="2"/>
  <c r="J146" i="2"/>
  <c r="J144" i="2"/>
  <c r="J133" i="2"/>
  <c r="F155" i="2" s="1"/>
  <c r="J126" i="2"/>
  <c r="F532" i="2" s="1"/>
  <c r="J107" i="2"/>
  <c r="J105" i="2"/>
  <c r="F114" i="2" s="1"/>
  <c r="J92" i="2"/>
  <c r="J87" i="2"/>
  <c r="J79" i="2"/>
  <c r="J75" i="2"/>
  <c r="J73" i="2"/>
  <c r="J71" i="2"/>
  <c r="J69" i="2"/>
  <c r="J67" i="2"/>
  <c r="J65" i="2"/>
  <c r="J63" i="2"/>
  <c r="J61" i="2"/>
  <c r="J59" i="2"/>
  <c r="J57" i="2"/>
  <c r="J55" i="2"/>
  <c r="F530" i="2" s="1"/>
  <c r="G84" i="1"/>
  <c r="G82" i="1"/>
  <c r="G80" i="1"/>
  <c r="G78" i="1"/>
  <c r="E70" i="1"/>
  <c r="E63" i="1"/>
  <c r="E60" i="1"/>
  <c r="E20" i="1"/>
  <c r="E11" i="1"/>
  <c r="F233" i="2" l="1"/>
  <c r="F234" i="2" s="1"/>
  <c r="F469" i="2"/>
  <c r="F506" i="2"/>
  <c r="F531" i="2"/>
  <c r="F543" i="2"/>
  <c r="F470" i="2"/>
  <c r="F507" i="2"/>
  <c r="F544" i="2"/>
  <c r="F113" i="2"/>
  <c r="F115" i="2" s="1"/>
  <c r="F333" i="2"/>
  <c r="F334" i="2" s="1"/>
  <c r="F545" i="2"/>
  <c r="F534" i="2"/>
  <c r="F480" i="2"/>
  <c r="F517" i="2"/>
  <c r="F519" i="2" s="1"/>
  <c r="F535" i="2"/>
  <c r="F547" i="2"/>
  <c r="F303" i="2"/>
  <c r="F305" i="2" s="1"/>
  <c r="F481" i="2"/>
  <c r="F550" i="2"/>
  <c r="F552" i="2" s="1"/>
  <c r="AA1" i="3" s="1"/>
  <c r="F523" i="2"/>
  <c r="F525" i="2" s="1"/>
  <c r="F309" i="2"/>
  <c r="F495" i="2"/>
  <c r="F497" i="2" s="1"/>
  <c r="F98" i="2"/>
  <c r="F310" i="2"/>
  <c r="F463" i="2"/>
  <c r="F540" i="2"/>
  <c r="F99" i="2"/>
  <c r="F154" i="2"/>
  <c r="F156" i="2" s="1"/>
  <c r="F364" i="2"/>
  <c r="F366" i="2" s="1"/>
  <c r="F413" i="2"/>
  <c r="F415" i="2" s="1"/>
  <c r="F464" i="2"/>
  <c r="F529" i="2"/>
  <c r="F541" i="2"/>
  <c r="F311" i="2" l="1"/>
  <c r="AA3" i="3"/>
  <c r="AA37" i="3"/>
  <c r="AA33" i="3"/>
  <c r="F508" i="2"/>
  <c r="F471" i="2"/>
  <c r="F482" i="2"/>
  <c r="F465" i="2"/>
  <c r="F100" i="2"/>
  <c r="AA4" i="3" l="1"/>
  <c r="AA5" i="3" s="1"/>
  <c r="AA27" i="3"/>
  <c r="AA12" i="3"/>
  <c r="AA42" i="3"/>
  <c r="AA18" i="3" l="1"/>
  <c r="AA24" i="3"/>
  <c r="AA23" i="3"/>
  <c r="AA13" i="3"/>
  <c r="AA14" i="3" s="1"/>
  <c r="AA7" i="3"/>
  <c r="AA15" i="3"/>
  <c r="AA32" i="3"/>
  <c r="AA6" i="3"/>
  <c r="AA46" i="3" l="1"/>
  <c r="AA29" i="3"/>
  <c r="AA28" i="3"/>
  <c r="AA9" i="3"/>
  <c r="AA43" i="3"/>
  <c r="AA73" i="3"/>
  <c r="AA93" i="3"/>
  <c r="AA89" i="3"/>
  <c r="AA85" i="3" s="1"/>
  <c r="AA80" i="3" s="1"/>
  <c r="AA72" i="3" s="1"/>
  <c r="AA64" i="3" s="1"/>
  <c r="AA56" i="3" s="1"/>
  <c r="AA44" i="3" s="1"/>
  <c r="AA65" i="3"/>
  <c r="AA57" i="3" s="1"/>
  <c r="AA45" i="3" s="1"/>
  <c r="AA26" i="3" s="1"/>
  <c r="AA50" i="3"/>
  <c r="AA34" i="3"/>
  <c r="AA38" i="3"/>
  <c r="AA11" i="3"/>
  <c r="AA21" i="3"/>
  <c r="AA41" i="3"/>
  <c r="AA16" i="3"/>
  <c r="AA17" i="3" s="1"/>
  <c r="AA19" i="3"/>
  <c r="AA20" i="3" s="1"/>
  <c r="AA10" i="3"/>
  <c r="AA25" i="3" l="1"/>
  <c r="AA47" i="3"/>
  <c r="AA75" i="3"/>
  <c r="AA67" i="3" s="1"/>
  <c r="AA59" i="3" s="1"/>
  <c r="AA49" i="3" s="1"/>
  <c r="AA31" i="3" s="1"/>
  <c r="AA94" i="3"/>
  <c r="AA90" i="3" s="1"/>
  <c r="AA82" i="3"/>
  <c r="AA96" i="3"/>
  <c r="AA92" i="3" s="1"/>
  <c r="AA39" i="3" s="1"/>
  <c r="AA51" i="3"/>
  <c r="AA95" i="3"/>
  <c r="AA91" i="3" s="1"/>
  <c r="AA69" i="3"/>
  <c r="AA61" i="3" s="1"/>
  <c r="AA53" i="3" s="1"/>
  <c r="AA36" i="3" s="1"/>
  <c r="AA77" i="3"/>
  <c r="AA22" i="3"/>
  <c r="AA79" i="3" s="1"/>
  <c r="AA71" i="3" l="1"/>
  <c r="AA63" i="3" s="1"/>
  <c r="AA55" i="3" s="1"/>
  <c r="AA40" i="3" s="1"/>
  <c r="AA86" i="3"/>
  <c r="AA81" i="3" s="1"/>
  <c r="AA74" i="3" s="1"/>
  <c r="AA66" i="3" s="1"/>
  <c r="AA58" i="3" s="1"/>
  <c r="AA48" i="3" s="1"/>
  <c r="AA30" i="3"/>
  <c r="AA35" i="3"/>
  <c r="AA87" i="3"/>
  <c r="AA83" i="3" s="1"/>
  <c r="AA76" i="3" s="1"/>
  <c r="AA68" i="3" s="1"/>
  <c r="AA60" i="3" s="1"/>
  <c r="AA52" i="3" s="1"/>
  <c r="AA88" i="3"/>
  <c r="AA84" i="3" s="1"/>
  <c r="AA78" i="3" s="1"/>
  <c r="AA70" i="3" s="1"/>
  <c r="AA62" i="3" s="1"/>
  <c r="AA54" i="3" s="1"/>
  <c r="AA98" i="3" l="1"/>
  <c r="AA2" i="3" s="1"/>
  <c r="C555" i="2" s="1"/>
</calcChain>
</file>

<file path=xl/sharedStrings.xml><?xml version="1.0" encoding="utf-8"?>
<sst xmlns="http://schemas.openxmlformats.org/spreadsheetml/2006/main" count="820" uniqueCount="350">
  <si>
    <t>Dossier</t>
  </si>
  <si>
    <t>Date</t>
  </si>
  <si>
    <t>Phase</t>
  </si>
  <si>
    <t>Indice</t>
  </si>
  <si>
    <t>MAITRE D'OUVRAGE
L'INSTITUT AGRODIJON
26, bd Docteur Petit Jean - BP 87999
21079 DIJON Cedex</t>
  </si>
  <si>
    <t>BUREAU D'ETUDES : 
    BUREAU D'ETUDES INGETEC'S
    2 RUE DANTON
    01000 BOURG EN BRESSE
    Tél : 04 74 30 05 37
    Mél : ingetecs-bourg@ingetecs.com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</si>
  <si>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</si>
  <si>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</si>
  <si>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</si>
  <si>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</si>
  <si>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</si>
  <si>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</si>
  <si>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</si>
  <si>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</si>
  <si>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</si>
  <si>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</si>
  <si>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</si>
  <si>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</si>
  <si>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</si>
  <si>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</si>
  <si>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</si>
  <si>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</si>
  <si>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</si>
  <si>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</si>
  <si>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</si>
  <si>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</si>
  <si>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</si>
  <si>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</si>
  <si>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</si>
  <si>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</si>
  <si>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</si>
  <si>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</si>
  <si>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</si>
  <si>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</si>
  <si>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</si>
  <si>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</si>
  <si>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 : CHAUFFAGE</t>
  </si>
  <si>
    <t>3.&amp;</t>
  </si>
  <si>
    <t>DESCRIPTION DES PRESTATIONS DE CVC</t>
  </si>
  <si>
    <t>4.1</t>
  </si>
  <si>
    <t>PREPARATION DE CHANTIER</t>
  </si>
  <si>
    <t>4.T</t>
  </si>
  <si>
    <t>4.1.1</t>
  </si>
  <si>
    <t>Généralités</t>
  </si>
  <si>
    <t>5.T</t>
  </si>
  <si>
    <t>5.&amp;</t>
  </si>
  <si>
    <t>4.1.2</t>
  </si>
  <si>
    <t>Travaux de préparation de chantier - chauffage/rafraîchissement/ventilation</t>
  </si>
  <si>
    <t>5.U.IMAGE</t>
  </si>
  <si>
    <t>4.1.3</t>
  </si>
  <si>
    <t>Préparation de chantier</t>
  </si>
  <si>
    <t>ens</t>
  </si>
  <si>
    <t>9.&amp;</t>
  </si>
  <si>
    <t>4.1.4</t>
  </si>
  <si>
    <r>
      <rPr>
        <b/>
        <sz val="8"/>
        <color theme="1"/>
        <rFont val="Arial"/>
        <family val="2"/>
      </rPr>
      <t xml:space="preserve">Vidanges et purges complètes des installations existantes                                                                                                    </t>
    </r>
    <r>
      <rPr>
        <b/>
        <sz val="8"/>
        <color theme="1"/>
        <rFont val="Arial"/>
        <family val="2"/>
      </rPr>
      <t>Matériel et accessoires selon CCTP</t>
    </r>
  </si>
  <si>
    <t>4.1.5</t>
  </si>
  <si>
    <r>
      <rPr>
        <b/>
        <sz val="8"/>
        <color theme="1"/>
        <rFont val="Arial"/>
        <family val="2"/>
      </rPr>
      <t xml:space="preserve">Moyens de manutentions et protections de toutes natures                                                                                                           </t>
    </r>
    <r>
      <rPr>
        <b/>
        <sz val="8"/>
        <color theme="1"/>
        <rFont val="Arial"/>
        <family val="2"/>
      </rPr>
      <t>Matériel et accessoires selon CCTP</t>
    </r>
  </si>
  <si>
    <t>4.1.6</t>
  </si>
  <si>
    <r>
      <rPr>
        <b/>
        <sz val="8"/>
        <color theme="1"/>
        <rFont val="Arial"/>
        <family val="2"/>
      </rPr>
      <t xml:space="preserve">Dépose complète des 4 UTA et accessoires                    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>Matériel et accessoires selon CCTP</t>
    </r>
  </si>
  <si>
    <t>4.1.7</t>
  </si>
  <si>
    <t>4.1.8</t>
  </si>
  <si>
    <t>4.1.9</t>
  </si>
  <si>
    <r>
      <rPr>
        <b/>
        <sz val="8"/>
        <color theme="1"/>
        <rFont val="Arial"/>
        <family val="2"/>
      </rPr>
      <t xml:space="preserve">Déposes et modifications des installations électriques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>Matériel et accessoires selon CCTP</t>
    </r>
  </si>
  <si>
    <t>4.1.10</t>
  </si>
  <si>
    <r>
      <rPr>
        <b/>
        <sz val="8"/>
        <color theme="1"/>
        <rFont val="Arial"/>
        <family val="2"/>
      </rPr>
      <t xml:space="preserve">Déposes et modifications des installations régulation et GTB                                                                                                          </t>
    </r>
    <r>
      <rPr>
        <b/>
        <sz val="8"/>
        <color theme="1"/>
        <rFont val="Arial"/>
        <family val="2"/>
      </rPr>
      <t>Matériel et accessoires selon CCTP</t>
    </r>
  </si>
  <si>
    <t>4.1.11</t>
  </si>
  <si>
    <r>
      <rPr>
        <b/>
        <sz val="8"/>
        <color theme="1"/>
        <rFont val="Arial"/>
        <family val="2"/>
      </rPr>
      <t xml:space="preserve">Déposes et modifications des réseaux Condensats            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>Matériel et accessoires selon CCTP</t>
    </r>
  </si>
  <si>
    <t>4.1.12</t>
  </si>
  <si>
    <t>4.1.13</t>
  </si>
  <si>
    <t>4.1.14</t>
  </si>
  <si>
    <t>Installation de chantier</t>
  </si>
  <si>
    <t>4.1.14.1</t>
  </si>
  <si>
    <t>4.1.15</t>
  </si>
  <si>
    <t>Période de travaux - coupure de chauffage-Froid et CTA Ventilation</t>
  </si>
  <si>
    <t>4.1.15.1</t>
  </si>
  <si>
    <t>Adaptations à prévoir pour maintenir le bâtiment en fonctionnement</t>
  </si>
  <si>
    <t>4.1.16</t>
  </si>
  <si>
    <t>Percements et carottages Fluides</t>
  </si>
  <si>
    <t>4.1.16.1</t>
  </si>
  <si>
    <t>Percements et carottages</t>
  </si>
  <si>
    <t>4.&amp;</t>
  </si>
  <si>
    <t>Total H.T. :</t>
  </si>
  <si>
    <t>Total T.V.A. (20%) :</t>
  </si>
  <si>
    <t>Total T.T.C. :</t>
  </si>
  <si>
    <t>4.2</t>
  </si>
  <si>
    <t>EVACUATION DES CONDENSATS</t>
  </si>
  <si>
    <t>4.2.1</t>
  </si>
  <si>
    <t>Évacuation des condensats</t>
  </si>
  <si>
    <t>4.2.1.1</t>
  </si>
  <si>
    <t>Réseaux condensats des 4 UTA y compris accessoires</t>
  </si>
  <si>
    <t>4.2.1.2</t>
  </si>
  <si>
    <t>Réseaux condensats des 9 VC y compris accessoires</t>
  </si>
  <si>
    <t>4.3</t>
  </si>
  <si>
    <t>UNITE INTERIEURES</t>
  </si>
  <si>
    <t>4.3.1</t>
  </si>
  <si>
    <t>Unités de Traitement d'Air (UTA)</t>
  </si>
  <si>
    <t>4.3.1.1</t>
  </si>
  <si>
    <t xml:space="preserve">Unité intérieure COADIS LINE 612 HEE pour faux plafonds </t>
  </si>
  <si>
    <t>4.3.1.2</t>
  </si>
  <si>
    <t>Accessoires Unités intérieures COADIS LINE : Plénums soufflage/reprise intégrés, soufflage 180/360°, Conduits air neuf de 2 ml et raccordements, vannes 3 voies y compris toutes sujétions</t>
  </si>
  <si>
    <t>4.3.2</t>
  </si>
  <si>
    <t>Ventilo-convecteurs (VC)</t>
  </si>
  <si>
    <t>4.3.2.1</t>
  </si>
  <si>
    <t>Ventilo-convecteur apparent 331 CV</t>
  </si>
  <si>
    <t>4.3.2.2</t>
  </si>
  <si>
    <t xml:space="preserve">Ventilo-convecteur apparent 333 CV </t>
  </si>
  <si>
    <t>4.3.2.3</t>
  </si>
  <si>
    <t>Accessoires Unités intérieures apparentes VC : fixations murales, Pieds, flexibles Inox BAO, raccordements y compris toutes sujétions</t>
  </si>
  <si>
    <t>4.4</t>
  </si>
  <si>
    <t>REMPLISSAGE - TRAITEMENT D'EAU</t>
  </si>
  <si>
    <t>4.4.1</t>
  </si>
  <si>
    <t>SAS de remplissage</t>
  </si>
  <si>
    <t>4.4.2</t>
  </si>
  <si>
    <t>Remplissage circuit "secondaire"</t>
  </si>
  <si>
    <t>4.4.3</t>
  </si>
  <si>
    <t>Traitement d'eau</t>
  </si>
  <si>
    <t>4.4.4</t>
  </si>
  <si>
    <t>Fin de travaux - résultats - garantie</t>
  </si>
  <si>
    <t>4.4.4.1</t>
  </si>
  <si>
    <t>Rinçage et nettoyage complet des réseaux UTA et VC neufs</t>
  </si>
  <si>
    <t>4.4.4.2</t>
  </si>
  <si>
    <t>Remplissage sous station MEDIADOC</t>
  </si>
  <si>
    <t>4.4.4.3</t>
  </si>
  <si>
    <t>Traitement d'eau type CILLIT Duo (ou équivalent) avec glycol 30% qualité alimentaire (miscible à l'eau) restant dans la cuve sur place MEDIADOC</t>
  </si>
  <si>
    <t>Kg</t>
  </si>
  <si>
    <t>4.4.4.4</t>
  </si>
  <si>
    <t>Analyse d'eau Ch/Fr finale</t>
  </si>
  <si>
    <t>4.4.4.5</t>
  </si>
  <si>
    <t>Matériel et accessoires suivant CCTP</t>
  </si>
  <si>
    <t>4.5</t>
  </si>
  <si>
    <t>CANALISATIONS</t>
  </si>
  <si>
    <t>4.5.1</t>
  </si>
  <si>
    <t>Canalisations aériennes</t>
  </si>
  <si>
    <t>4.5.1.1</t>
  </si>
  <si>
    <t>Canalisations en acier laminés ou cuivre écroui - DN15/21 à 26/34 ou DN16/18 à 26/28 pour raccordements des UTA et Ventiloc-onvecteurs neufs</t>
  </si>
  <si>
    <t>ml</t>
  </si>
  <si>
    <t>9.T</t>
  </si>
  <si>
    <t>4.5.2</t>
  </si>
  <si>
    <t>Calorifuge</t>
  </si>
  <si>
    <t>4.5.2.1</t>
  </si>
  <si>
    <r>
      <rPr>
        <b/>
        <sz val="8"/>
        <color theme="1"/>
        <rFont val="Arial"/>
        <family val="2"/>
      </rPr>
      <t xml:space="preserve">Calorifuge coquille souple de mousse élastomère DN 15 à 25
</t>
    </r>
    <r>
      <rPr>
        <b/>
        <sz val="8"/>
        <color theme="1"/>
        <rFont val="Arial"/>
        <family val="2"/>
      </rPr>
      <t>Marque : Armaflex (ou équivalent)
Type : 19 à 25 mm chauffage/Froid - Faux plafond MEDIADOC y compris accessoires UTA-V.C</t>
    </r>
  </si>
  <si>
    <t>4.6</t>
  </si>
  <si>
    <t>ROBINETTERIE VANNES DIVERS</t>
  </si>
  <si>
    <t>4.6.1</t>
  </si>
  <si>
    <t>Robinetterie et accessoires</t>
  </si>
  <si>
    <t>4.6.1.1</t>
  </si>
  <si>
    <t>Robinetteries pour les 4 UTA type COALIS LINE 600x600                                                                                                                         Débit 344 l/h en Froid soit DN20</t>
  </si>
  <si>
    <t>4.6.1.2</t>
  </si>
  <si>
    <t>Robinetteries pour les 9 VC type 331 - 333 VC                                                                                                                                      Débit 860l/h en Froid soit DN25</t>
  </si>
  <si>
    <t>4.6.1.3</t>
  </si>
  <si>
    <t>4.7</t>
  </si>
  <si>
    <t>REGULATION GTB et ELECTRICITE</t>
  </si>
  <si>
    <t>4.7.1</t>
  </si>
  <si>
    <t>4.7.1.1</t>
  </si>
  <si>
    <r>
      <rPr>
        <b/>
        <sz val="8"/>
        <color theme="1"/>
        <rFont val="Arial"/>
        <family val="2"/>
      </rPr>
      <t xml:space="preserve">Prestations régulation-GTB avec pose des nouvelles régulations UTA et ventilo-convecteurs                                   Tests, essais et mise en service pour les 4 UTA + 9 V.C                                                                                                          </t>
    </r>
    <r>
      <rPr>
        <b/>
        <sz val="8"/>
        <color theme="1"/>
        <rFont val="Arial"/>
        <family val="2"/>
      </rPr>
      <t>- Programmation des automates et régulation neufs
- Suppression des programmes existants suites à la dépose des régulateurs et automates inutiles
- Re-programmation des automates et régulateurs existants et neufs concernés
- Adaptations et extensions des modules de la GTB existantes pour accueil le nouveau matériels et ceux existants modifiés
- Adaptations et extensions des automates existants pour accueil le nouveau matériels et ceux existants modifiés
- Modifications de l'imagerie existante
- Création d'imageries et de synoptique supplémentaire pour les nouvelles installations UTA et VC
- Mise à jour des logiciels existants
- Toutes autres prestations nécessaires pour le parfait fonctionnement des installations.
- Etc… (liste non limitative)</t>
    </r>
    <r>
      <rPr>
        <b/>
        <sz val="8"/>
        <color theme="1"/>
        <rFont val="Arial"/>
        <family val="2"/>
      </rPr>
      <t xml:space="preserve">
</t>
    </r>
  </si>
  <si>
    <t>4.7.1.2</t>
  </si>
  <si>
    <t>Matériel et accessoires selon CCTP</t>
  </si>
  <si>
    <t>4.7.2</t>
  </si>
  <si>
    <t>Raccordements Électriques</t>
  </si>
  <si>
    <t>4.7.2.1</t>
  </si>
  <si>
    <t>Raccordements, protections et câblages ELEC FR-N1X6G3 (ERP uniquement à la place des anciens U1000R2V) - Unité intérieure neuves</t>
  </si>
  <si>
    <t>4.7.2.2</t>
  </si>
  <si>
    <t>Raccordements, protections et câblages SYT1 AE 2 paires ..... mm² - Unité intérieure et systèmes</t>
  </si>
  <si>
    <t>4.7.2.3</t>
  </si>
  <si>
    <t>Liaison IP entre armoires et UTA+V.C neufs</t>
  </si>
  <si>
    <t>4.7.2.4</t>
  </si>
  <si>
    <t>4.7.3</t>
  </si>
  <si>
    <t>Locaux/Zones avec UTA ou VC neufs</t>
  </si>
  <si>
    <t>4.7.3.1</t>
  </si>
  <si>
    <t>Matériel de régulation pour les 4 UTA y compris accessoires et les zones concernées</t>
  </si>
  <si>
    <t>4.7.3.2</t>
  </si>
  <si>
    <t>Matériel de régulation pour les 9 VC + suivi local info y compris accessoires et les zones concernées</t>
  </si>
  <si>
    <t>4.7.3.3</t>
  </si>
  <si>
    <t>REGULATION VENTILATION 2 CTA MEDIADOC et VMC</t>
  </si>
  <si>
    <t>5.1</t>
  </si>
  <si>
    <t>CTA</t>
  </si>
  <si>
    <t>5.1.1</t>
  </si>
  <si>
    <t>CTA SF Ventil générale et Compactus</t>
  </si>
  <si>
    <t>5.1.1.1</t>
  </si>
  <si>
    <t xml:space="preserve">Matériel et accessoires selon CCTP                                                                                                                                                                 </t>
  </si>
  <si>
    <t>5.1.1.2</t>
  </si>
  <si>
    <r>
      <rPr>
        <b/>
        <sz val="8"/>
        <color theme="1"/>
        <rFont val="Arial"/>
        <family val="2"/>
      </rPr>
      <t xml:space="preserve">Matériel et accessoires selon CCTP                                             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 xml:space="preserve">      Mise en service obligatoire (Régulation Schneider Electric externe complète)</t>
    </r>
  </si>
  <si>
    <t>5.2</t>
  </si>
  <si>
    <t>VMC Simple Flux MEDIADOC</t>
  </si>
  <si>
    <t>5.2.1</t>
  </si>
  <si>
    <t>Ventilations simple flux existantes</t>
  </si>
  <si>
    <t>5.2.1.1</t>
  </si>
  <si>
    <t>5.2.1.2</t>
  </si>
  <si>
    <t>5.3</t>
  </si>
  <si>
    <t>SECURITE INCENDIE</t>
  </si>
  <si>
    <t>5.3.1</t>
  </si>
  <si>
    <t>Sécurité incendie</t>
  </si>
  <si>
    <t>5.3.1.1</t>
  </si>
  <si>
    <t>Clapet coupe feu existants sur la GTB du site</t>
  </si>
  <si>
    <t>5.4</t>
  </si>
  <si>
    <t>REGULATION AUTOMATIQUE</t>
  </si>
  <si>
    <t>5.4.1</t>
  </si>
  <si>
    <t>Régulation automatique des 2 CTA existantes et VMC existantes</t>
  </si>
  <si>
    <t>5.4.1.1</t>
  </si>
  <si>
    <t>Ecran tactile</t>
  </si>
  <si>
    <t>5.4.1.2</t>
  </si>
  <si>
    <t>5.4.1.3</t>
  </si>
  <si>
    <t xml:space="preserve">Ensemble du matériels pour régulation CTA avec moteurs des volets/sondes/etc... y compris accessoires                                                                                              </t>
  </si>
  <si>
    <t>5.4.1.4</t>
  </si>
  <si>
    <t>5.4.1.5</t>
  </si>
  <si>
    <t>5.4.1.6</t>
  </si>
  <si>
    <t xml:space="preserve">Ensemble du matériels pour régulation VMC avec moteurs des volets/sondes/etc... y compris accessoires                                                                                       </t>
  </si>
  <si>
    <t>5.4.1.7</t>
  </si>
  <si>
    <t>Platines, alimentations et matériels pour 12 / 24V / 230 V inter + moteurs, sondes etc...</t>
  </si>
  <si>
    <t>5.4.1.8</t>
  </si>
  <si>
    <t>5.4.1.9</t>
  </si>
  <si>
    <t>5.5</t>
  </si>
  <si>
    <t>ELECTRICITE</t>
  </si>
  <si>
    <t>5.5.1</t>
  </si>
  <si>
    <t>Électricité</t>
  </si>
  <si>
    <t>5.5.1.1</t>
  </si>
  <si>
    <t>Armoire électrique existante modifiée pour les nouvelles régulations + GTB des 2 CTA existantes</t>
  </si>
  <si>
    <t>5.5.1.2</t>
  </si>
  <si>
    <t xml:space="preserve">Volets Motorisés .....V - FR-N1X6G3 (ERP uniquement à la place des anciens U1000R2V) 3G1.5 mm² </t>
  </si>
  <si>
    <t>5.5.1.3</t>
  </si>
  <si>
    <t>Sondes de toutes natures SYT1 AE - 2 paires 0.9</t>
  </si>
  <si>
    <t>5.5.1.4</t>
  </si>
  <si>
    <t>modification des câblages électriques pour les variateurs de vitesses des CTA et passages des câbles neufs</t>
  </si>
  <si>
    <t>5.5.1.5</t>
  </si>
  <si>
    <t>Armoire électrique existante modifiée pour les nouvelles régulations VMC Simple flux</t>
  </si>
  <si>
    <t>5.5.1.6</t>
  </si>
  <si>
    <t>5.5.1.7</t>
  </si>
  <si>
    <t>modification des câblages électriques pour les variateurs de vitesses neufs des VMC et passages des câbles neufs</t>
  </si>
  <si>
    <t>5.5.1.8</t>
  </si>
  <si>
    <t>PRESTATIONS ANNEXES ET DIVERS</t>
  </si>
  <si>
    <t>6.1</t>
  </si>
  <si>
    <t>REPERAGE DES EQUIPEMENTS</t>
  </si>
  <si>
    <t>6.1.1</t>
  </si>
  <si>
    <t>Repérage des équipements selon CCTP</t>
  </si>
  <si>
    <t>6.2</t>
  </si>
  <si>
    <t>ESSAIS ET MISE EN SERVICE</t>
  </si>
  <si>
    <t>6.2.1</t>
  </si>
  <si>
    <t>Essais et mise en service selon CCTP</t>
  </si>
  <si>
    <t>6.3</t>
  </si>
  <si>
    <t>ATTESTATION DE CONFORMITE</t>
  </si>
  <si>
    <t>6.3.1</t>
  </si>
  <si>
    <t>Attestation de conformité selon CCTP</t>
  </si>
  <si>
    <t>6.4</t>
  </si>
  <si>
    <t>DOSSIER D'OUVRAGE EXECUTE</t>
  </si>
  <si>
    <t>6.4.1</t>
  </si>
  <si>
    <t>Dossier d'Ouvrage Exécute selon CCTP</t>
  </si>
  <si>
    <t>RECAPITULATIF
LOT N°1 : CHAUFFAGE</t>
  </si>
  <si>
    <t>RECAPITULATIF DES CHAPITRES</t>
  </si>
  <si>
    <t>4 - DESCRIPTION DES PRESTATIONS DE CVC</t>
  </si>
  <si>
    <t>- 4.1 - PREPARATION DE CHANTIER</t>
  </si>
  <si>
    <t>- 4.2 - EVACUATION DES CONDENSATS</t>
  </si>
  <si>
    <t>- 4.3 - UNITE INTERIEURES</t>
  </si>
  <si>
    <t>- 4.4 - REMPLISSAGE - TRAITEMENT D'EAU</t>
  </si>
  <si>
    <t>- 4.5 - CANALISATIONS</t>
  </si>
  <si>
    <t>- 4.6 - ROBINETTERIE VANNES DIVERS</t>
  </si>
  <si>
    <t>- 4.7 - REGULATION GTB et ELECTRICITE</t>
  </si>
  <si>
    <t>5 - REGULATION VENTILATION 2 CTA MEDIADOC et VMC</t>
  </si>
  <si>
    <t>- 5.1 - CTA</t>
  </si>
  <si>
    <t>- 5.2 - VMC Simple Flux MEDIADOC</t>
  </si>
  <si>
    <t>- 5.3 - SECURITE INCENDIE</t>
  </si>
  <si>
    <t>- 5.4 - REGULATION AUTOMATIQUE</t>
  </si>
  <si>
    <t>- 5.5 - ELECTRICITE</t>
  </si>
  <si>
    <t>6 - PRESTATIONS ANNEXES ET DIVERS</t>
  </si>
  <si>
    <t>- 6.1 - REPERAGE DES EQUIPEMENTS</t>
  </si>
  <si>
    <t>- 6.2 - ESSAIS ET MISE EN SERVICE</t>
  </si>
  <si>
    <t>- 6.3 - ATTESTATION DE CONFORMITE</t>
  </si>
  <si>
    <t>- 6.4 - DOSSIER D'OUVRAGE EXECUTE</t>
  </si>
  <si>
    <t>Total du lot LOT N°1 : CHAUFFAGE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</si>
  <si>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</si>
  <si>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</si>
  <si>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</si>
  <si>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</si>
  <si>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</si>
  <si>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</si>
  <si>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</si>
  <si>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</si>
  <si>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</si>
  <si>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</si>
  <si>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</si>
  <si>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</si>
  <si>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</si>
  <si>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</si>
  <si>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</si>
  <si>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</si>
  <si>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</si>
  <si>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</si>
  <si>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</si>
  <si>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</si>
  <si>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</si>
  <si>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</si>
  <si>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</si>
  <si>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</si>
  <si>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</si>
  <si>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</si>
  <si>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</si>
  <si>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</si>
  <si>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</si>
  <si>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</si>
  <si>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</si>
  <si>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</si>
  <si>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</si>
  <si>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RENOVATION DES INSTALLATIONS DE CVC (V.C-UTA-Régul) du bâtiment MEDIADOC
</t>
  </si>
  <si>
    <t>25-25-21</t>
  </si>
  <si>
    <t>05/03/2026</t>
  </si>
  <si>
    <t>DCE</t>
  </si>
  <si>
    <t>C</t>
  </si>
  <si>
    <t>26 Boulevard Dr PETITJEAN - BP 87999</t>
  </si>
  <si>
    <t>21079 DIJON</t>
  </si>
  <si>
    <t>Institut Agro Dijon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</si>
  <si>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</si>
  <si>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</si>
  <si>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</si>
  <si>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</si>
  <si>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</si>
  <si>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</si>
  <si>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</si>
  <si>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</si>
  <si>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</si>
  <si>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</si>
  <si>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</si>
  <si>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</si>
  <si>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</si>
  <si>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</si>
  <si>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</si>
  <si>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</si>
  <si>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</si>
  <si>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</si>
  <si>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</si>
  <si>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</si>
  <si>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</si>
  <si>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</si>
  <si>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</si>
  <si>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</si>
  <si>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</si>
  <si>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</si>
  <si>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</si>
  <si>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</si>
  <si>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</si>
  <si>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</si>
  <si>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</si>
  <si>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</si>
  <si>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</si>
  <si>
    <t>Dépose/repose des faux plafond  + plaques neuves + caissons de toutes natures                                                                                  Matériel et accessoires selon CCTP</t>
  </si>
  <si>
    <t>Modifications complètes des installations régulations existantes des 2 CTA                                                                                               Matériel et accessoires selon CCTP</t>
  </si>
  <si>
    <t xml:space="preserve">Reprise des murs avec mise en peinture pour les locaux ou les V.C sont supprimés                                                                                    Matériel et accessoires selon CCTP </t>
  </si>
  <si>
    <t>Régulation complète CTA+Divers appareils sur système de Ventilation                                                                                                 Marque : Schneider Electric                                                                                                                                        Type : Automate AS-P.....Bacnet IP y compris accessoires, modules E/S, embase panier, etc...</t>
  </si>
  <si>
    <t xml:space="preserve">Système Pilotage des volets motorisés/sondes/etc... y compris accessoires                                                                                                  pour la régulation avec la supervision GTB du site                                                                 </t>
  </si>
  <si>
    <t>Régulation complète VMC+Divers appareils sur système de Ventilation                                                                                              Marque : Schneider Electric                                                                                                                                                                            Type : Automate AS-P.....Bacnet IP y compris accessoires, modules E/S, embase panier, etc...</t>
  </si>
  <si>
    <t>Programmations, Mises en services, paramétrages, imageries, etc...                                                                                                                  2 journées formation Exploitant+M.O</t>
  </si>
  <si>
    <t>Dépose complète des 10 Ventiloconvecteurs et accessoires                                                                                                Matériel et accessoires selon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</si>
</sst>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3" fontId="11" fillId="0" borderId="9" xfId="0" applyNumberFormat="1" applyFont="1" applyBorder="1" applyAlignment="1">
      <alignment horizontal="right" vertical="top" wrapText="1"/>
    </xf>
    <xf numFmtId="4" fontId="11" fillId="0" borderId="12" xfId="0" applyNumberFormat="1" applyFont="1" applyBorder="1" applyAlignment="1" applyProtection="1">
      <alignment vertical="top" wrapText="1"/>
      <protection locked="0"/>
    </xf>
    <xf numFmtId="4" fontId="1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165" fontId="11" fillId="0" borderId="9" xfId="0" applyNumberFormat="1" applyFont="1" applyBorder="1" applyAlignment="1">
      <alignment horizontal="right" vertical="top" wrapText="1"/>
    </xf>
    <xf numFmtId="4" fontId="11" fillId="0" borderId="9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5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9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9" fillId="0" borderId="7" xfId="0" applyNumberFormat="1" applyFont="1" applyBorder="1" applyAlignment="1">
      <alignment horizontal="right" vertical="top" wrapText="1"/>
    </xf>
    <xf numFmtId="164" fontId="9" fillId="0" borderId="8" xfId="0" applyNumberFormat="1" applyFont="1" applyBorder="1" applyAlignment="1">
      <alignment horizontal="right"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164" fontId="9" fillId="0" borderId="0" xfId="0" applyNumberFormat="1" applyFont="1" applyAlignment="1">
      <alignment horizontal="right" vertical="top" wrapText="1"/>
    </xf>
    <xf numFmtId="164" fontId="9" fillId="0" borderId="5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13" fillId="0" borderId="0" xfId="0" applyNumberFormat="1" applyFont="1" applyAlignment="1">
      <alignment horizontal="right" vertical="top" wrapText="1" inden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 inden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164" fontId="9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164" fontId="9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167" fontId="6" fillId="0" borderId="12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4</xdr:row>
      <xdr:rowOff>52388</xdr:rowOff>
    </xdr:from>
    <xdr:to>
      <xdr:col>6</xdr:col>
      <xdr:colOff>527550</xdr:colOff>
      <xdr:row>6</xdr:row>
      <xdr:rowOff>61572</xdr:rowOff>
    </xdr:to>
    <xdr:pic>
      <xdr:nvPicPr>
        <xdr:cNvPr id="2" name="Picture 1" descr="{350a9476-7660-4c99-8ef9-d8c80c89cc62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509588"/>
          <a:ext cx="1080000" cy="237784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27</xdr:row>
      <xdr:rowOff>0</xdr:rowOff>
    </xdr:from>
    <xdr:to>
      <xdr:col>7</xdr:col>
      <xdr:colOff>531772</xdr:colOff>
      <xdr:row>44</xdr:row>
      <xdr:rowOff>114043</xdr:rowOff>
    </xdr:to>
    <xdr:pic>
      <xdr:nvPicPr>
        <xdr:cNvPr id="3" name="Picture 2" descr="{6c622c0e-2d09-4a88-a55a-6f600c7500ab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62325" y="3086100"/>
          <a:ext cx="2741572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6"/>
  <sheetViews>
    <sheetView showGridLines="0" topLeftCell="A10" workbookViewId="0"/>
  </sheetViews>
  <sheetFormatPr baseColWidth="10" defaultColWidth="8.8554687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8"/>
      <c r="F2" s="48"/>
      <c r="G2" s="48"/>
      <c r="H2" s="48"/>
      <c r="I2" s="8"/>
    </row>
    <row r="3" spans="2:9" ht="9" customHeight="1" x14ac:dyDescent="0.25">
      <c r="B3" s="5"/>
      <c r="C3" s="6"/>
      <c r="D3" s="7"/>
      <c r="E3" s="48"/>
      <c r="F3" s="48"/>
      <c r="G3" s="48"/>
      <c r="H3" s="48"/>
      <c r="I3" s="8"/>
    </row>
    <row r="4" spans="2:9" ht="9" customHeight="1" x14ac:dyDescent="0.25">
      <c r="B4" s="5"/>
      <c r="C4" s="6"/>
      <c r="D4" s="7"/>
      <c r="E4" s="48"/>
      <c r="F4" s="48"/>
      <c r="G4" s="48"/>
      <c r="H4" s="48"/>
      <c r="I4" s="8"/>
    </row>
    <row r="5" spans="2:9" ht="9" customHeight="1" x14ac:dyDescent="0.25">
      <c r="B5" s="5"/>
      <c r="C5" s="6"/>
      <c r="D5" s="7"/>
      <c r="E5" s="48"/>
      <c r="F5" s="48"/>
      <c r="G5" s="48"/>
      <c r="H5" s="48"/>
      <c r="I5" s="8"/>
    </row>
    <row r="6" spans="2:9" ht="9" customHeight="1" x14ac:dyDescent="0.25">
      <c r="B6" s="5"/>
      <c r="C6" s="6"/>
      <c r="D6" s="7"/>
      <c r="E6" s="48"/>
      <c r="F6" s="48"/>
      <c r="G6" s="48"/>
      <c r="H6" s="48"/>
      <c r="I6" s="8"/>
    </row>
    <row r="7" spans="2:9" ht="9" customHeight="1" x14ac:dyDescent="0.25">
      <c r="B7" s="5"/>
      <c r="C7" s="6"/>
      <c r="D7" s="7"/>
      <c r="E7" s="48"/>
      <c r="F7" s="48"/>
      <c r="G7" s="48"/>
      <c r="H7" s="48"/>
      <c r="I7" s="8"/>
    </row>
    <row r="8" spans="2:9" ht="9" customHeight="1" x14ac:dyDescent="0.25">
      <c r="B8" s="5"/>
      <c r="C8" s="6"/>
      <c r="D8" s="7"/>
      <c r="E8" s="48"/>
      <c r="F8" s="48"/>
      <c r="G8" s="48"/>
      <c r="H8" s="48"/>
      <c r="I8" s="8"/>
    </row>
    <row r="9" spans="2:9" ht="9" customHeight="1" x14ac:dyDescent="0.25">
      <c r="B9" s="5"/>
      <c r="C9" s="6"/>
      <c r="D9" s="7"/>
      <c r="E9" s="48"/>
      <c r="F9" s="48"/>
      <c r="G9" s="48"/>
      <c r="H9" s="48"/>
      <c r="I9" s="8"/>
    </row>
    <row r="10" spans="2:9" ht="9" customHeight="1" x14ac:dyDescent="0.25">
      <c r="B10" s="5"/>
      <c r="C10" s="6"/>
      <c r="D10" s="7"/>
      <c r="E10" s="48"/>
      <c r="F10" s="48"/>
      <c r="G10" s="48"/>
      <c r="H10" s="48"/>
      <c r="I10" s="8"/>
    </row>
    <row r="11" spans="2:9" ht="9" customHeight="1" x14ac:dyDescent="0.25">
      <c r="B11" s="5"/>
      <c r="C11" s="6"/>
      <c r="D11" s="7"/>
      <c r="E11" s="49" t="str">
        <f>IF(Paramètres!C5&lt;&gt;"",Paramètres!C5,"")</f>
        <v xml:space="preserve">RENOVATION DES INSTALLATIONS DE CVC (V.C-UTA-Régul) du bâtiment MEDIADOC
</v>
      </c>
      <c r="F11" s="49"/>
      <c r="G11" s="49"/>
      <c r="H11" s="49"/>
      <c r="I11" s="8"/>
    </row>
    <row r="12" spans="2:9" ht="9" customHeight="1" x14ac:dyDescent="0.25">
      <c r="B12" s="5"/>
      <c r="C12" s="6"/>
      <c r="D12" s="7"/>
      <c r="E12" s="49"/>
      <c r="F12" s="49"/>
      <c r="G12" s="49"/>
      <c r="H12" s="49"/>
      <c r="I12" s="8"/>
    </row>
    <row r="13" spans="2:9" ht="9" customHeight="1" x14ac:dyDescent="0.25">
      <c r="B13" s="5"/>
      <c r="C13" s="6"/>
      <c r="D13" s="7"/>
      <c r="E13" s="49"/>
      <c r="F13" s="49"/>
      <c r="G13" s="49"/>
      <c r="H13" s="49"/>
      <c r="I13" s="8"/>
    </row>
    <row r="14" spans="2:9" ht="9" customHeight="1" x14ac:dyDescent="0.25">
      <c r="B14" s="5"/>
      <c r="C14" s="6"/>
      <c r="D14" s="7"/>
      <c r="E14" s="49"/>
      <c r="F14" s="49"/>
      <c r="G14" s="49"/>
      <c r="H14" s="49"/>
      <c r="I14" s="8"/>
    </row>
    <row r="15" spans="2:9" ht="9" customHeight="1" x14ac:dyDescent="0.25">
      <c r="B15" s="5"/>
      <c r="C15" s="6"/>
      <c r="D15" s="7"/>
      <c r="E15" s="49"/>
      <c r="F15" s="49"/>
      <c r="G15" s="49"/>
      <c r="H15" s="49"/>
      <c r="I15" s="8"/>
    </row>
    <row r="16" spans="2:9" ht="9" customHeight="1" x14ac:dyDescent="0.25">
      <c r="B16" s="5"/>
      <c r="C16" s="6"/>
      <c r="D16" s="7"/>
      <c r="E16" s="49"/>
      <c r="F16" s="49"/>
      <c r="G16" s="49"/>
      <c r="H16" s="49"/>
      <c r="I16" s="8"/>
    </row>
    <row r="17" spans="2:9" ht="9" customHeight="1" x14ac:dyDescent="0.25">
      <c r="B17" s="5"/>
      <c r="C17" s="6"/>
      <c r="D17" s="7"/>
      <c r="E17" s="49"/>
      <c r="F17" s="49"/>
      <c r="G17" s="49"/>
      <c r="H17" s="49"/>
      <c r="I17" s="8"/>
    </row>
    <row r="18" spans="2:9" ht="9" customHeight="1" x14ac:dyDescent="0.25">
      <c r="B18" s="5"/>
      <c r="C18" s="6"/>
      <c r="D18" s="7"/>
      <c r="E18" s="49"/>
      <c r="F18" s="49"/>
      <c r="G18" s="49"/>
      <c r="H18" s="49"/>
      <c r="I18" s="8"/>
    </row>
    <row r="19" spans="2:9" ht="9" customHeight="1" x14ac:dyDescent="0.25">
      <c r="B19" s="5"/>
      <c r="C19" s="6"/>
      <c r="D19" s="7"/>
      <c r="E19" s="49"/>
      <c r="F19" s="49"/>
      <c r="G19" s="49"/>
      <c r="H19" s="49"/>
      <c r="I19" s="8"/>
    </row>
    <row r="20" spans="2:9" ht="9" customHeight="1" x14ac:dyDescent="0.25">
      <c r="B20" s="5"/>
      <c r="C20" s="6"/>
      <c r="D20" s="7"/>
      <c r="E20" s="49" t="str">
        <f>IF(Paramètres!C24&lt;&gt;"",Paramètres!C24,"") &amp; CHAR(10) &amp; IF(Paramètres!C26&lt;&gt;"",Paramètres!C26,"") &amp; CHAR(10) &amp; IF(Paramètres!C28&lt;&gt;"",Paramètres!C28,"")</f>
        <v>26 Boulevard Dr PETITJEAN - BP 87999
21079 DIJON
Institut Agro Dijon</v>
      </c>
      <c r="F20" s="49"/>
      <c r="G20" s="49"/>
      <c r="H20" s="49"/>
      <c r="I20" s="8"/>
    </row>
    <row r="21" spans="2:9" ht="9" customHeight="1" x14ac:dyDescent="0.25">
      <c r="B21" s="5"/>
      <c r="C21" s="6"/>
      <c r="D21" s="7"/>
      <c r="E21" s="49"/>
      <c r="F21" s="49"/>
      <c r="G21" s="49"/>
      <c r="H21" s="49"/>
      <c r="I21" s="8"/>
    </row>
    <row r="22" spans="2:9" ht="9" customHeight="1" x14ac:dyDescent="0.25">
      <c r="B22" s="5"/>
      <c r="C22" s="6"/>
      <c r="D22" s="7"/>
      <c r="E22" s="49"/>
      <c r="F22" s="49"/>
      <c r="G22" s="49"/>
      <c r="H22" s="49"/>
      <c r="I22" s="8"/>
    </row>
    <row r="23" spans="2:9" ht="9" customHeight="1" x14ac:dyDescent="0.25">
      <c r="B23" s="5"/>
      <c r="C23" s="6"/>
      <c r="D23" s="7"/>
      <c r="E23" s="49"/>
      <c r="F23" s="49"/>
      <c r="G23" s="49"/>
      <c r="H23" s="49"/>
      <c r="I23" s="8"/>
    </row>
    <row r="24" spans="2:9" ht="9" customHeight="1" x14ac:dyDescent="0.25">
      <c r="B24" s="5"/>
      <c r="C24" s="6"/>
      <c r="D24" s="7"/>
      <c r="E24" s="49"/>
      <c r="F24" s="49"/>
      <c r="G24" s="49"/>
      <c r="H24" s="49"/>
      <c r="I24" s="8"/>
    </row>
    <row r="25" spans="2:9" ht="9" customHeight="1" x14ac:dyDescent="0.25">
      <c r="B25" s="5"/>
      <c r="C25" s="6"/>
      <c r="D25" s="7"/>
      <c r="E25" s="49"/>
      <c r="F25" s="49"/>
      <c r="G25" s="49"/>
      <c r="H25" s="49"/>
      <c r="I25" s="8"/>
    </row>
    <row r="26" spans="2:9" ht="9" customHeight="1" x14ac:dyDescent="0.25">
      <c r="B26" s="5"/>
      <c r="C26" s="6"/>
      <c r="D26" s="7"/>
      <c r="E26" s="49"/>
      <c r="F26" s="49"/>
      <c r="G26" s="49"/>
      <c r="H26" s="49"/>
      <c r="I26" s="8"/>
    </row>
    <row r="27" spans="2:9" ht="9" customHeight="1" x14ac:dyDescent="0.25">
      <c r="B27" s="5"/>
      <c r="C27" s="6"/>
      <c r="D27" s="7"/>
      <c r="E27" s="49"/>
      <c r="F27" s="49"/>
      <c r="G27" s="49"/>
      <c r="H27" s="49"/>
      <c r="I27" s="8"/>
    </row>
    <row r="28" spans="2:9" ht="9" customHeight="1" x14ac:dyDescent="0.25">
      <c r="B28" s="5"/>
      <c r="C28" s="6"/>
      <c r="D28" s="7"/>
      <c r="E28" s="48"/>
      <c r="F28" s="48"/>
      <c r="G28" s="48"/>
      <c r="H28" s="48"/>
      <c r="I28" s="8"/>
    </row>
    <row r="29" spans="2:9" ht="9" customHeight="1" x14ac:dyDescent="0.25">
      <c r="B29" s="5"/>
      <c r="C29" s="6"/>
      <c r="D29" s="7"/>
      <c r="E29" s="48"/>
      <c r="F29" s="48"/>
      <c r="G29" s="48"/>
      <c r="H29" s="48"/>
      <c r="I29" s="8"/>
    </row>
    <row r="30" spans="2:9" ht="9" customHeight="1" x14ac:dyDescent="0.25">
      <c r="B30" s="5"/>
      <c r="C30" s="6"/>
      <c r="D30" s="7"/>
      <c r="E30" s="48"/>
      <c r="F30" s="48"/>
      <c r="G30" s="48"/>
      <c r="H30" s="48"/>
      <c r="I30" s="8"/>
    </row>
    <row r="31" spans="2:9" ht="9" customHeight="1" x14ac:dyDescent="0.25">
      <c r="B31" s="5"/>
      <c r="C31" s="6"/>
      <c r="D31" s="7"/>
      <c r="E31" s="48"/>
      <c r="F31" s="48"/>
      <c r="G31" s="48"/>
      <c r="H31" s="48"/>
      <c r="I31" s="8"/>
    </row>
    <row r="32" spans="2:9" ht="9" customHeight="1" x14ac:dyDescent="0.25">
      <c r="B32" s="5"/>
      <c r="C32" s="6"/>
      <c r="D32" s="7"/>
      <c r="E32" s="48"/>
      <c r="F32" s="48"/>
      <c r="G32" s="48"/>
      <c r="H32" s="48"/>
      <c r="I32" s="8"/>
    </row>
    <row r="33" spans="2:9" ht="9" customHeight="1" x14ac:dyDescent="0.25">
      <c r="B33" s="5"/>
      <c r="C33" s="6"/>
      <c r="D33" s="7"/>
      <c r="E33" s="48"/>
      <c r="F33" s="48"/>
      <c r="G33" s="48"/>
      <c r="H33" s="48"/>
      <c r="I33" s="8"/>
    </row>
    <row r="34" spans="2:9" ht="9" customHeight="1" x14ac:dyDescent="0.25">
      <c r="B34" s="5"/>
      <c r="C34" s="6"/>
      <c r="D34" s="7"/>
      <c r="E34" s="48"/>
      <c r="F34" s="48"/>
      <c r="G34" s="48"/>
      <c r="H34" s="48"/>
      <c r="I34" s="8"/>
    </row>
    <row r="35" spans="2:9" ht="9" customHeight="1" x14ac:dyDescent="0.25">
      <c r="B35" s="5"/>
      <c r="C35" s="6"/>
      <c r="D35" s="7"/>
      <c r="E35" s="48"/>
      <c r="F35" s="48"/>
      <c r="G35" s="48"/>
      <c r="H35" s="48"/>
      <c r="I35" s="8"/>
    </row>
    <row r="36" spans="2:9" ht="9" customHeight="1" x14ac:dyDescent="0.25">
      <c r="B36" s="5"/>
      <c r="C36" s="6"/>
      <c r="D36" s="7"/>
      <c r="E36" s="48"/>
      <c r="F36" s="48"/>
      <c r="G36" s="48"/>
      <c r="H36" s="48"/>
      <c r="I36" s="8"/>
    </row>
    <row r="37" spans="2:9" ht="9" customHeight="1" x14ac:dyDescent="0.25">
      <c r="B37" s="5"/>
      <c r="C37" s="6"/>
      <c r="D37" s="7"/>
      <c r="E37" s="48"/>
      <c r="F37" s="48"/>
      <c r="G37" s="48"/>
      <c r="H37" s="48"/>
      <c r="I37" s="8"/>
    </row>
    <row r="38" spans="2:9" ht="9" customHeight="1" x14ac:dyDescent="0.25">
      <c r="B38" s="5"/>
      <c r="C38" s="6"/>
      <c r="D38" s="7"/>
      <c r="E38" s="48"/>
      <c r="F38" s="48"/>
      <c r="G38" s="48"/>
      <c r="H38" s="48"/>
      <c r="I38" s="8"/>
    </row>
    <row r="39" spans="2:9" ht="9" customHeight="1" x14ac:dyDescent="0.25">
      <c r="B39" s="5"/>
      <c r="C39" s="6"/>
      <c r="D39" s="7"/>
      <c r="E39" s="48"/>
      <c r="F39" s="48"/>
      <c r="G39" s="48"/>
      <c r="H39" s="48"/>
      <c r="I39" s="8"/>
    </row>
    <row r="40" spans="2:9" ht="9" customHeight="1" x14ac:dyDescent="0.25">
      <c r="B40" s="5"/>
      <c r="C40" s="6"/>
      <c r="D40" s="7"/>
      <c r="E40" s="48"/>
      <c r="F40" s="48"/>
      <c r="G40" s="48"/>
      <c r="H40" s="48"/>
      <c r="I40" s="8"/>
    </row>
    <row r="41" spans="2:9" ht="9" customHeight="1" x14ac:dyDescent="0.25">
      <c r="B41" s="5"/>
      <c r="C41" s="6"/>
      <c r="D41" s="7"/>
      <c r="E41" s="48"/>
      <c r="F41" s="48"/>
      <c r="G41" s="48"/>
      <c r="H41" s="48"/>
      <c r="I41" s="8"/>
    </row>
    <row r="42" spans="2:9" ht="9" customHeight="1" x14ac:dyDescent="0.25">
      <c r="B42" s="5"/>
      <c r="C42" s="6"/>
      <c r="D42" s="7"/>
      <c r="E42" s="48"/>
      <c r="F42" s="48"/>
      <c r="G42" s="48"/>
      <c r="H42" s="48"/>
      <c r="I42" s="8"/>
    </row>
    <row r="43" spans="2:9" ht="9" customHeight="1" x14ac:dyDescent="0.25">
      <c r="B43" s="5"/>
      <c r="C43" s="6"/>
      <c r="D43" s="7"/>
      <c r="E43" s="48"/>
      <c r="F43" s="48"/>
      <c r="G43" s="48"/>
      <c r="H43" s="48"/>
      <c r="I43" s="8"/>
    </row>
    <row r="44" spans="2:9" ht="9" customHeight="1" x14ac:dyDescent="0.25">
      <c r="B44" s="5"/>
      <c r="C44" s="6"/>
      <c r="D44" s="7"/>
      <c r="E44" s="48"/>
      <c r="F44" s="48"/>
      <c r="G44" s="48"/>
      <c r="H44" s="48"/>
      <c r="I44" s="8"/>
    </row>
    <row r="45" spans="2:9" ht="9" customHeight="1" x14ac:dyDescent="0.25">
      <c r="B45" s="5"/>
      <c r="C45" s="6"/>
      <c r="D45" s="7"/>
      <c r="E45" s="48"/>
      <c r="F45" s="48"/>
      <c r="G45" s="48"/>
      <c r="H45" s="48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51" t="s">
        <v>4</v>
      </c>
      <c r="F47" s="48"/>
      <c r="G47" s="48"/>
      <c r="H47" s="48"/>
      <c r="I47" s="8"/>
    </row>
    <row r="48" spans="2:9" ht="9" customHeight="1" x14ac:dyDescent="0.25">
      <c r="B48" s="5"/>
      <c r="C48" s="6"/>
      <c r="D48" s="7"/>
      <c r="E48" s="48"/>
      <c r="F48" s="48"/>
      <c r="G48" s="48"/>
      <c r="H48" s="48"/>
      <c r="I48" s="8"/>
    </row>
    <row r="49" spans="2:9" ht="9" customHeight="1" x14ac:dyDescent="0.25">
      <c r="B49" s="5"/>
      <c r="C49" s="6"/>
      <c r="D49" s="7"/>
      <c r="E49" s="48"/>
      <c r="F49" s="48"/>
      <c r="G49" s="48"/>
      <c r="H49" s="48"/>
      <c r="I49" s="8"/>
    </row>
    <row r="50" spans="2:9" ht="9" customHeight="1" x14ac:dyDescent="0.25">
      <c r="B50" s="5"/>
      <c r="C50" s="6"/>
      <c r="D50" s="7"/>
      <c r="E50" s="48"/>
      <c r="F50" s="48"/>
      <c r="G50" s="48"/>
      <c r="H50" s="48"/>
      <c r="I50" s="8"/>
    </row>
    <row r="51" spans="2:9" ht="9" customHeight="1" x14ac:dyDescent="0.25">
      <c r="B51" s="5"/>
      <c r="C51" s="6"/>
      <c r="D51" s="7"/>
      <c r="E51" s="48"/>
      <c r="F51" s="48"/>
      <c r="G51" s="48"/>
      <c r="H51" s="48"/>
      <c r="I51" s="8"/>
    </row>
    <row r="52" spans="2:9" ht="9" customHeight="1" x14ac:dyDescent="0.25">
      <c r="B52" s="5"/>
      <c r="C52" s="6"/>
      <c r="D52" s="7"/>
      <c r="E52" s="48"/>
      <c r="F52" s="48"/>
      <c r="G52" s="48"/>
      <c r="H52" s="48"/>
      <c r="I52" s="8"/>
    </row>
    <row r="53" spans="2:9" ht="9" customHeight="1" x14ac:dyDescent="0.25">
      <c r="B53" s="5"/>
      <c r="C53" s="6"/>
      <c r="D53" s="7"/>
      <c r="E53" s="48"/>
      <c r="F53" s="48"/>
      <c r="G53" s="48"/>
      <c r="H53" s="48"/>
      <c r="I53" s="8"/>
    </row>
    <row r="54" spans="2:9" ht="9" customHeight="1" x14ac:dyDescent="0.25">
      <c r="B54" s="5"/>
      <c r="C54" s="6"/>
      <c r="D54" s="7"/>
      <c r="E54" s="48"/>
      <c r="F54" s="48"/>
      <c r="G54" s="48"/>
      <c r="H54" s="48"/>
      <c r="I54" s="8"/>
    </row>
    <row r="55" spans="2:9" ht="9" customHeight="1" x14ac:dyDescent="0.25">
      <c r="B55" s="5"/>
      <c r="C55" s="6"/>
      <c r="D55" s="7"/>
      <c r="E55" s="48"/>
      <c r="F55" s="48"/>
      <c r="G55" s="48"/>
      <c r="H55" s="48"/>
      <c r="I55" s="8"/>
    </row>
    <row r="56" spans="2:9" ht="9" customHeight="1" x14ac:dyDescent="0.25">
      <c r="B56" s="5"/>
      <c r="C56" s="6"/>
      <c r="D56" s="7"/>
      <c r="E56" s="48"/>
      <c r="F56" s="48"/>
      <c r="G56" s="48"/>
      <c r="H56" s="48"/>
      <c r="I56" s="8"/>
    </row>
    <row r="57" spans="2:9" ht="9" customHeight="1" x14ac:dyDescent="0.25">
      <c r="B57" s="5"/>
      <c r="C57" s="6"/>
      <c r="D57" s="7"/>
      <c r="E57" s="48"/>
      <c r="F57" s="48"/>
      <c r="G57" s="48"/>
      <c r="H57" s="48"/>
      <c r="I57" s="8"/>
    </row>
    <row r="58" spans="2:9" ht="9" customHeight="1" x14ac:dyDescent="0.25">
      <c r="B58" s="5"/>
      <c r="C58" s="6"/>
      <c r="D58" s="7"/>
      <c r="E58" s="48"/>
      <c r="F58" s="48"/>
      <c r="G58" s="48"/>
      <c r="H58" s="48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50" t="str">
        <f>IF(Paramètres!C9&lt;&gt;"",Paramètres!C9,"")</f>
        <v/>
      </c>
      <c r="F60" s="50"/>
      <c r="G60" s="50"/>
      <c r="H60" s="50"/>
      <c r="I60" s="8"/>
    </row>
    <row r="61" spans="2:9" ht="9" customHeight="1" x14ac:dyDescent="0.25">
      <c r="B61" s="5"/>
      <c r="C61" s="6"/>
      <c r="D61" s="7"/>
      <c r="E61" s="50"/>
      <c r="F61" s="50"/>
      <c r="G61" s="50"/>
      <c r="H61" s="50"/>
      <c r="I61" s="8"/>
    </row>
    <row r="62" spans="2:9" ht="9" customHeight="1" x14ac:dyDescent="0.25">
      <c r="B62" s="5"/>
      <c r="C62" s="6"/>
      <c r="D62" s="7"/>
      <c r="E62" s="50"/>
      <c r="F62" s="50"/>
      <c r="G62" s="50"/>
      <c r="H62" s="50"/>
      <c r="I62" s="8"/>
    </row>
    <row r="63" spans="2:9" ht="9" customHeight="1" x14ac:dyDescent="0.25">
      <c r="B63" s="5"/>
      <c r="C63" s="6"/>
      <c r="D63" s="7"/>
      <c r="E63" s="50" t="str">
        <f>IF(Paramètres!C11&lt;&gt;"",Paramètres!C11,"")</f>
        <v>LOT N°1 : CHAUFFAGE</v>
      </c>
      <c r="F63" s="50"/>
      <c r="G63" s="50"/>
      <c r="H63" s="50"/>
      <c r="I63" s="8"/>
    </row>
    <row r="64" spans="2:9" ht="9" customHeight="1" x14ac:dyDescent="0.25">
      <c r="B64" s="5"/>
      <c r="C64" s="6"/>
      <c r="D64" s="7"/>
      <c r="E64" s="50"/>
      <c r="F64" s="50"/>
      <c r="G64" s="50"/>
      <c r="H64" s="50"/>
      <c r="I64" s="8"/>
    </row>
    <row r="65" spans="2:9" ht="9" customHeight="1" x14ac:dyDescent="0.25">
      <c r="B65" s="5"/>
      <c r="C65" s="6"/>
      <c r="D65" s="7"/>
      <c r="E65" s="50"/>
      <c r="F65" s="50"/>
      <c r="G65" s="50"/>
      <c r="H65" s="50"/>
      <c r="I65" s="8"/>
    </row>
    <row r="66" spans="2:9" ht="9" customHeight="1" x14ac:dyDescent="0.25">
      <c r="B66" s="5"/>
      <c r="C66" s="6"/>
      <c r="D66" s="7"/>
      <c r="E66" s="50"/>
      <c r="F66" s="50"/>
      <c r="G66" s="50"/>
      <c r="H66" s="50"/>
      <c r="I66" s="8"/>
    </row>
    <row r="67" spans="2:9" ht="9" customHeight="1" x14ac:dyDescent="0.25">
      <c r="B67" s="5"/>
      <c r="C67" s="6"/>
      <c r="D67" s="7"/>
      <c r="E67" s="50"/>
      <c r="F67" s="50"/>
      <c r="G67" s="50"/>
      <c r="H67" s="50"/>
      <c r="I67" s="8"/>
    </row>
    <row r="68" spans="2:9" ht="9" customHeight="1" x14ac:dyDescent="0.25">
      <c r="B68" s="5"/>
      <c r="C68" s="6"/>
      <c r="D68" s="7"/>
      <c r="E68" s="50"/>
      <c r="F68" s="50"/>
      <c r="G68" s="50"/>
      <c r="H68" s="50"/>
      <c r="I68" s="8"/>
    </row>
    <row r="69" spans="2:9" ht="9" customHeight="1" x14ac:dyDescent="0.25">
      <c r="B69" s="5"/>
      <c r="C69" s="6"/>
      <c r="D69" s="7"/>
      <c r="E69" s="50"/>
      <c r="F69" s="50"/>
      <c r="G69" s="50"/>
      <c r="H69" s="50"/>
      <c r="I69" s="8"/>
    </row>
    <row r="70" spans="2:9" ht="9" customHeight="1" x14ac:dyDescent="0.25">
      <c r="B70" s="5"/>
      <c r="C70" s="6"/>
      <c r="D70" s="7"/>
      <c r="E70" s="52" t="str">
        <f>IF(Paramètres!C3&lt;&gt;"",Paramètres!C3,"")</f>
        <v>DPGF</v>
      </c>
      <c r="F70" s="53"/>
      <c r="G70" s="53"/>
      <c r="H70" s="54"/>
      <c r="I70" s="8"/>
    </row>
    <row r="71" spans="2:9" ht="9" customHeight="1" x14ac:dyDescent="0.25">
      <c r="B71" s="5"/>
      <c r="C71" s="6"/>
      <c r="D71" s="7"/>
      <c r="E71" s="55"/>
      <c r="F71" s="49"/>
      <c r="G71" s="49"/>
      <c r="H71" s="56"/>
      <c r="I71" s="8"/>
    </row>
    <row r="72" spans="2:9" ht="9" customHeight="1" x14ac:dyDescent="0.25">
      <c r="B72" s="5"/>
      <c r="C72" s="6"/>
      <c r="D72" s="7"/>
      <c r="E72" s="55"/>
      <c r="F72" s="49"/>
      <c r="G72" s="49"/>
      <c r="H72" s="56"/>
      <c r="I72" s="8"/>
    </row>
    <row r="73" spans="2:9" ht="9" customHeight="1" x14ac:dyDescent="0.25">
      <c r="B73" s="5"/>
      <c r="C73" s="6"/>
      <c r="D73" s="7"/>
      <c r="E73" s="55"/>
      <c r="F73" s="49"/>
      <c r="G73" s="49"/>
      <c r="H73" s="56"/>
      <c r="I73" s="8"/>
    </row>
    <row r="74" spans="2:9" ht="9" customHeight="1" x14ac:dyDescent="0.25">
      <c r="B74" s="5"/>
      <c r="C74" s="6"/>
      <c r="D74" s="7"/>
      <c r="E74" s="55"/>
      <c r="F74" s="49"/>
      <c r="G74" s="49"/>
      <c r="H74" s="56"/>
      <c r="I74" s="8"/>
    </row>
    <row r="75" spans="2:9" ht="9" customHeight="1" x14ac:dyDescent="0.25">
      <c r="B75" s="5"/>
      <c r="C75" s="6"/>
      <c r="D75" s="7"/>
      <c r="E75" s="55"/>
      <c r="F75" s="49"/>
      <c r="G75" s="49"/>
      <c r="H75" s="56"/>
      <c r="I75" s="8"/>
    </row>
    <row r="76" spans="2:9" ht="9" customHeight="1" x14ac:dyDescent="0.25">
      <c r="B76" s="5"/>
      <c r="C76" s="6"/>
      <c r="D76" s="7"/>
      <c r="E76" s="57"/>
      <c r="F76" s="58"/>
      <c r="G76" s="58"/>
      <c r="H76" s="59"/>
      <c r="I76" s="8"/>
    </row>
    <row r="77" spans="2:9" ht="9" customHeight="1" x14ac:dyDescent="0.25">
      <c r="B77" s="5"/>
      <c r="C77" s="6"/>
      <c r="D77" s="7"/>
      <c r="E77" s="7"/>
      <c r="F77" s="7"/>
      <c r="G77" s="7"/>
      <c r="H77" s="7"/>
      <c r="I77" s="8"/>
    </row>
    <row r="78" spans="2:9" ht="9" customHeight="1" x14ac:dyDescent="0.25">
      <c r="B78" s="61" t="s">
        <v>5</v>
      </c>
      <c r="C78" s="62"/>
      <c r="D78" s="7"/>
      <c r="E78" s="7"/>
      <c r="F78" s="60" t="s">
        <v>0</v>
      </c>
      <c r="G78" s="60" t="str">
        <f>IF(Paramètres!C7&lt;&gt;"",Paramètres!C7,"")</f>
        <v>25-25-21</v>
      </c>
      <c r="H78" s="7"/>
      <c r="I78" s="8"/>
    </row>
    <row r="79" spans="2:9" ht="9" customHeight="1" x14ac:dyDescent="0.25">
      <c r="B79" s="63"/>
      <c r="C79" s="62"/>
      <c r="D79" s="7"/>
      <c r="E79" s="7"/>
      <c r="F79" s="60"/>
      <c r="G79" s="60"/>
      <c r="H79" s="7"/>
      <c r="I79" s="8"/>
    </row>
    <row r="80" spans="2:9" ht="9" customHeight="1" x14ac:dyDescent="0.25">
      <c r="B80" s="63"/>
      <c r="C80" s="62"/>
      <c r="D80" s="7"/>
      <c r="E80" s="7"/>
      <c r="F80" s="60" t="s">
        <v>1</v>
      </c>
      <c r="G80" s="60" t="str">
        <f>IF(Paramètres!C13&lt;&gt;"",Paramètres!C13,"")</f>
        <v>05/03/2026</v>
      </c>
      <c r="H80" s="7"/>
      <c r="I80" s="8"/>
    </row>
    <row r="81" spans="2:9" ht="9" customHeight="1" x14ac:dyDescent="0.25">
      <c r="B81" s="63"/>
      <c r="C81" s="62"/>
      <c r="D81" s="7"/>
      <c r="E81" s="7"/>
      <c r="F81" s="60"/>
      <c r="G81" s="60"/>
      <c r="H81" s="7"/>
      <c r="I81" s="8"/>
    </row>
    <row r="82" spans="2:9" ht="9" customHeight="1" x14ac:dyDescent="0.25">
      <c r="B82" s="63"/>
      <c r="C82" s="62"/>
      <c r="D82" s="7"/>
      <c r="E82" s="7"/>
      <c r="F82" s="60" t="s">
        <v>2</v>
      </c>
      <c r="G82" s="60" t="str">
        <f>IF(Paramètres!C15&lt;&gt;"",Paramètres!C15,"")</f>
        <v>DCE</v>
      </c>
      <c r="H82" s="7"/>
      <c r="I82" s="8"/>
    </row>
    <row r="83" spans="2:9" ht="9" customHeight="1" x14ac:dyDescent="0.25">
      <c r="B83" s="63"/>
      <c r="C83" s="62"/>
      <c r="D83" s="7"/>
      <c r="E83" s="7"/>
      <c r="F83" s="60"/>
      <c r="G83" s="60"/>
      <c r="H83" s="7"/>
      <c r="I83" s="8"/>
    </row>
    <row r="84" spans="2:9" ht="9" customHeight="1" x14ac:dyDescent="0.25">
      <c r="B84" s="63"/>
      <c r="C84" s="62"/>
      <c r="D84" s="7"/>
      <c r="E84" s="7"/>
      <c r="F84" s="60" t="s">
        <v>3</v>
      </c>
      <c r="G84" s="60" t="str">
        <f>IF(Paramètres!C17&lt;&gt;"",Paramètres!C17,"")</f>
        <v>C</v>
      </c>
      <c r="H84" s="7"/>
      <c r="I84" s="8"/>
    </row>
    <row r="85" spans="2:9" ht="9" customHeight="1" x14ac:dyDescent="0.25">
      <c r="B85" s="5"/>
      <c r="C85" s="6"/>
      <c r="D85" s="7"/>
      <c r="E85" s="7"/>
      <c r="F85" s="60"/>
      <c r="G85" s="60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17">
    <mergeCell ref="E63:H69"/>
    <mergeCell ref="E70:H76"/>
    <mergeCell ref="F78:F79"/>
    <mergeCell ref="G78:G79"/>
    <mergeCell ref="B78:C84"/>
    <mergeCell ref="F82:F83"/>
    <mergeCell ref="G82:G83"/>
    <mergeCell ref="F84:F85"/>
    <mergeCell ref="G84:G85"/>
    <mergeCell ref="F80:F81"/>
    <mergeCell ref="G80:G81"/>
    <mergeCell ref="E2:H10"/>
    <mergeCell ref="E11:H19"/>
    <mergeCell ref="E20:H27"/>
    <mergeCell ref="E28:H45"/>
    <mergeCell ref="E60:H62"/>
    <mergeCell ref="E47:H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Q560"/>
  <sheetViews>
    <sheetView showGridLines="0" tabSelected="1" topLeftCell="B1" workbookViewId="0">
      <pane ySplit="3" topLeftCell="A4" activePane="bottomLeft" state="frozen"/>
      <selection pane="bottomLeft" activeCell="C63" sqref="C63:E63"/>
    </sheetView>
  </sheetViews>
  <sheetFormatPr baseColWidth="10" defaultColWidth="8.85546875" defaultRowHeight="15" x14ac:dyDescent="0.25"/>
  <cols>
    <col min="1" max="1" width="0" hidden="1" customWidth="1"/>
    <col min="2" max="2" width="6.5703125" customWidth="1"/>
    <col min="3" max="3" width="36" customWidth="1"/>
    <col min="4" max="7" width="8.140625" customWidth="1"/>
    <col min="8" max="8" width="0" hidden="1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M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</row>
    <row r="3" spans="1:17" ht="22.5" x14ac:dyDescent="0.25">
      <c r="A3" s="7" t="s">
        <v>22</v>
      </c>
      <c r="B3" s="13" t="s">
        <v>23</v>
      </c>
      <c r="C3" s="64" t="s">
        <v>24</v>
      </c>
      <c r="D3" s="64"/>
      <c r="E3" s="64"/>
      <c r="F3" s="13" t="s">
        <v>11</v>
      </c>
      <c r="G3" s="13" t="s">
        <v>25</v>
      </c>
      <c r="H3" s="13" t="s">
        <v>26</v>
      </c>
      <c r="I3" s="13" t="s">
        <v>27</v>
      </c>
      <c r="J3" s="13" t="s">
        <v>28</v>
      </c>
      <c r="K3" s="13" t="s">
        <v>29</v>
      </c>
      <c r="L3" s="13" t="s">
        <v>30</v>
      </c>
      <c r="M3" s="13" t="s">
        <v>31</v>
      </c>
      <c r="N3" s="13" t="s">
        <v>32</v>
      </c>
      <c r="O3" s="13" t="s">
        <v>33</v>
      </c>
      <c r="P3" s="13" t="s">
        <v>34</v>
      </c>
      <c r="Q3" s="13" t="s">
        <v>35</v>
      </c>
    </row>
    <row r="4" spans="1:17" ht="18.600000000000001" customHeight="1" x14ac:dyDescent="0.25">
      <c r="A4" s="7">
        <v>2</v>
      </c>
      <c r="B4" s="14"/>
      <c r="C4" s="65" t="s">
        <v>36</v>
      </c>
      <c r="D4" s="65"/>
      <c r="E4" s="65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37</v>
      </c>
    </row>
    <row r="7" spans="1:17" hidden="1" x14ac:dyDescent="0.25">
      <c r="A7" s="7">
        <v>3</v>
      </c>
    </row>
    <row r="8" spans="1:17" hidden="1" x14ac:dyDescent="0.25">
      <c r="A8" s="7" t="s">
        <v>37</v>
      </c>
    </row>
    <row r="9" spans="1:17" hidden="1" x14ac:dyDescent="0.25">
      <c r="A9" s="7">
        <v>3</v>
      </c>
    </row>
    <row r="10" spans="1:17" hidden="1" x14ac:dyDescent="0.25">
      <c r="A10" s="7" t="s">
        <v>37</v>
      </c>
    </row>
    <row r="11" spans="1:17" ht="37.15" customHeight="1" x14ac:dyDescent="0.25">
      <c r="A11" s="7">
        <v>3</v>
      </c>
      <c r="B11" s="16">
        <v>4</v>
      </c>
      <c r="C11" s="66" t="s">
        <v>38</v>
      </c>
      <c r="D11" s="66"/>
      <c r="E11" s="66"/>
      <c r="F11" s="17"/>
      <c r="G11" s="17"/>
      <c r="H11" s="17"/>
      <c r="I11" s="17"/>
      <c r="J11" s="18"/>
      <c r="K11" s="7"/>
    </row>
    <row r="12" spans="1:17" x14ac:dyDescent="0.25">
      <c r="A12" s="7">
        <v>4</v>
      </c>
      <c r="B12" s="16" t="s">
        <v>39</v>
      </c>
      <c r="C12" s="67" t="s">
        <v>40</v>
      </c>
      <c r="D12" s="67"/>
      <c r="E12" s="67"/>
      <c r="F12" s="19"/>
      <c r="G12" s="19"/>
      <c r="H12" s="19"/>
      <c r="I12" s="19"/>
      <c r="J12" s="20"/>
      <c r="K12" s="7"/>
    </row>
    <row r="13" spans="1:17" hidden="1" x14ac:dyDescent="0.25">
      <c r="A13" s="7" t="s">
        <v>41</v>
      </c>
    </row>
    <row r="14" spans="1:17" x14ac:dyDescent="0.25">
      <c r="A14" s="7">
        <v>5</v>
      </c>
      <c r="B14" s="16" t="s">
        <v>42</v>
      </c>
      <c r="C14" s="68" t="s">
        <v>43</v>
      </c>
      <c r="D14" s="68"/>
      <c r="E14" s="68"/>
      <c r="F14" s="21"/>
      <c r="G14" s="21"/>
      <c r="H14" s="21"/>
      <c r="I14" s="21"/>
      <c r="J14" s="22"/>
      <c r="K14" s="7"/>
    </row>
    <row r="15" spans="1:17" hidden="1" x14ac:dyDescent="0.25">
      <c r="A15" s="7" t="s">
        <v>44</v>
      </c>
    </row>
    <row r="16" spans="1:17" hidden="1" x14ac:dyDescent="0.25">
      <c r="A16" s="7" t="s">
        <v>44</v>
      </c>
    </row>
    <row r="17" spans="1:11" hidden="1" x14ac:dyDescent="0.25">
      <c r="A17" s="7" t="s">
        <v>44</v>
      </c>
    </row>
    <row r="18" spans="1:11" hidden="1" x14ac:dyDescent="0.25">
      <c r="A18" s="7" t="s">
        <v>44</v>
      </c>
    </row>
    <row r="19" spans="1:11" hidden="1" x14ac:dyDescent="0.25">
      <c r="A19" s="7" t="s">
        <v>44</v>
      </c>
    </row>
    <row r="20" spans="1:11" hidden="1" x14ac:dyDescent="0.25">
      <c r="A20" s="7" t="s">
        <v>44</v>
      </c>
    </row>
    <row r="21" spans="1:11" hidden="1" x14ac:dyDescent="0.25">
      <c r="A21" s="7" t="s">
        <v>44</v>
      </c>
    </row>
    <row r="22" spans="1:11" hidden="1" x14ac:dyDescent="0.25">
      <c r="A22" s="7" t="s">
        <v>44</v>
      </c>
    </row>
    <row r="23" spans="1:11" hidden="1" x14ac:dyDescent="0.25">
      <c r="A23" s="7" t="s">
        <v>44</v>
      </c>
    </row>
    <row r="24" spans="1:11" hidden="1" x14ac:dyDescent="0.25">
      <c r="A24" s="7" t="s">
        <v>44</v>
      </c>
    </row>
    <row r="25" spans="1:11" hidden="1" x14ac:dyDescent="0.25">
      <c r="A25" s="7" t="s">
        <v>44</v>
      </c>
    </row>
    <row r="26" spans="1:11" hidden="1" x14ac:dyDescent="0.25">
      <c r="A26" s="7" t="s">
        <v>45</v>
      </c>
    </row>
    <row r="27" spans="1:11" ht="33.75" customHeight="1" x14ac:dyDescent="0.25">
      <c r="A27" s="7">
        <v>5</v>
      </c>
      <c r="B27" s="16" t="s">
        <v>46</v>
      </c>
      <c r="C27" s="68" t="s">
        <v>47</v>
      </c>
      <c r="D27" s="68"/>
      <c r="E27" s="68"/>
      <c r="F27" s="21"/>
      <c r="G27" s="21"/>
      <c r="H27" s="21"/>
      <c r="I27" s="21"/>
      <c r="J27" s="22"/>
      <c r="K27" s="7"/>
    </row>
    <row r="28" spans="1:11" hidden="1" x14ac:dyDescent="0.25">
      <c r="A28" s="7" t="s">
        <v>44</v>
      </c>
    </row>
    <row r="29" spans="1:11" hidden="1" x14ac:dyDescent="0.25">
      <c r="A29" s="7" t="s">
        <v>44</v>
      </c>
    </row>
    <row r="30" spans="1:11" hidden="1" x14ac:dyDescent="0.25">
      <c r="A30" s="7" t="s">
        <v>44</v>
      </c>
    </row>
    <row r="31" spans="1:11" hidden="1" x14ac:dyDescent="0.25">
      <c r="A31" s="7" t="s">
        <v>44</v>
      </c>
    </row>
    <row r="32" spans="1:11" hidden="1" x14ac:dyDescent="0.25">
      <c r="A32" s="7" t="s">
        <v>44</v>
      </c>
    </row>
    <row r="33" spans="1:1" hidden="1" x14ac:dyDescent="0.25">
      <c r="A33" s="7" t="s">
        <v>44</v>
      </c>
    </row>
    <row r="34" spans="1:1" hidden="1" x14ac:dyDescent="0.25">
      <c r="A34" s="7" t="s">
        <v>44</v>
      </c>
    </row>
    <row r="35" spans="1:1" hidden="1" x14ac:dyDescent="0.25">
      <c r="A35" s="7" t="s">
        <v>44</v>
      </c>
    </row>
    <row r="36" spans="1:1" hidden="1" x14ac:dyDescent="0.25">
      <c r="A36" s="23" t="s">
        <v>48</v>
      </c>
    </row>
    <row r="37" spans="1:1" hidden="1" x14ac:dyDescent="0.25">
      <c r="A37" s="7" t="s">
        <v>44</v>
      </c>
    </row>
    <row r="38" spans="1:1" hidden="1" x14ac:dyDescent="0.25">
      <c r="A38" s="7" t="s">
        <v>44</v>
      </c>
    </row>
    <row r="39" spans="1:1" hidden="1" x14ac:dyDescent="0.25">
      <c r="A39" s="23" t="s">
        <v>48</v>
      </c>
    </row>
    <row r="40" spans="1:1" hidden="1" x14ac:dyDescent="0.25">
      <c r="A40" s="7" t="s">
        <v>44</v>
      </c>
    </row>
    <row r="41" spans="1:1" hidden="1" x14ac:dyDescent="0.25">
      <c r="A41" s="7" t="s">
        <v>44</v>
      </c>
    </row>
    <row r="42" spans="1:1" hidden="1" x14ac:dyDescent="0.25">
      <c r="A42" s="7" t="s">
        <v>44</v>
      </c>
    </row>
    <row r="43" spans="1:1" hidden="1" x14ac:dyDescent="0.25">
      <c r="A43" s="7" t="s">
        <v>44</v>
      </c>
    </row>
    <row r="44" spans="1:1" hidden="1" x14ac:dyDescent="0.25">
      <c r="A44" s="23" t="s">
        <v>48</v>
      </c>
    </row>
    <row r="45" spans="1:1" hidden="1" x14ac:dyDescent="0.25">
      <c r="A45" s="7" t="s">
        <v>44</v>
      </c>
    </row>
    <row r="46" spans="1:1" hidden="1" x14ac:dyDescent="0.25">
      <c r="A46" s="7" t="s">
        <v>44</v>
      </c>
    </row>
    <row r="47" spans="1:1" hidden="1" x14ac:dyDescent="0.25">
      <c r="A47" s="7" t="s">
        <v>44</v>
      </c>
    </row>
    <row r="48" spans="1:1" hidden="1" x14ac:dyDescent="0.25">
      <c r="A48" s="7" t="s">
        <v>44</v>
      </c>
    </row>
    <row r="49" spans="1:17" hidden="1" x14ac:dyDescent="0.25">
      <c r="A49" s="7" t="s">
        <v>44</v>
      </c>
    </row>
    <row r="50" spans="1:17" hidden="1" x14ac:dyDescent="0.25">
      <c r="A50" s="7" t="s">
        <v>44</v>
      </c>
    </row>
    <row r="51" spans="1:17" hidden="1" x14ac:dyDescent="0.25">
      <c r="A51" s="7" t="s">
        <v>44</v>
      </c>
    </row>
    <row r="52" spans="1:17" hidden="1" x14ac:dyDescent="0.25">
      <c r="A52" s="7" t="s">
        <v>44</v>
      </c>
    </row>
    <row r="53" spans="1:17" hidden="1" x14ac:dyDescent="0.25">
      <c r="A53" s="7" t="s">
        <v>44</v>
      </c>
    </row>
    <row r="54" spans="1:17" hidden="1" x14ac:dyDescent="0.25">
      <c r="A54" s="7" t="s">
        <v>45</v>
      </c>
    </row>
    <row r="55" spans="1:17" x14ac:dyDescent="0.25">
      <c r="A55" s="7">
        <v>9</v>
      </c>
      <c r="B55" s="24" t="s">
        <v>49</v>
      </c>
      <c r="C55" s="69" t="s">
        <v>50</v>
      </c>
      <c r="D55" s="70"/>
      <c r="E55" s="70"/>
      <c r="F55" s="26" t="s">
        <v>51</v>
      </c>
      <c r="G55" s="27">
        <v>1</v>
      </c>
      <c r="H55" s="27"/>
      <c r="I55" s="28"/>
      <c r="J55" s="29">
        <f>IF(AND(G55= "",H55= ""), 0, ROUND(ROUND(I55, 2) * ROUND(IF(H55="",G55,H55),  0), 2))</f>
        <v>0</v>
      </c>
      <c r="K55" s="7"/>
      <c r="M55" s="30">
        <v>0.2</v>
      </c>
      <c r="Q55" s="7">
        <v>40</v>
      </c>
    </row>
    <row r="56" spans="1:17" hidden="1" x14ac:dyDescent="0.25">
      <c r="A56" s="7" t="s">
        <v>52</v>
      </c>
    </row>
    <row r="57" spans="1:17" ht="27.2" customHeight="1" x14ac:dyDescent="0.25">
      <c r="A57" s="7">
        <v>9</v>
      </c>
      <c r="B57" s="24" t="s">
        <v>53</v>
      </c>
      <c r="C57" s="69" t="s">
        <v>54</v>
      </c>
      <c r="D57" s="70"/>
      <c r="E57" s="70"/>
      <c r="F57" s="26" t="s">
        <v>51</v>
      </c>
      <c r="G57" s="27">
        <v>1</v>
      </c>
      <c r="H57" s="27"/>
      <c r="I57" s="28"/>
      <c r="J57" s="29">
        <f>IF(AND(G57= "",H57= ""), 0, ROUND(ROUND(I57, 2) * ROUND(IF(H57="",G57,H57),  0), 2))</f>
        <v>0</v>
      </c>
      <c r="K57" s="7"/>
      <c r="M57" s="30">
        <v>0.2</v>
      </c>
      <c r="Q57" s="7">
        <v>40</v>
      </c>
    </row>
    <row r="58" spans="1:17" hidden="1" x14ac:dyDescent="0.25">
      <c r="A58" s="7" t="s">
        <v>52</v>
      </c>
    </row>
    <row r="59" spans="1:17" ht="27.2" customHeight="1" x14ac:dyDescent="0.25">
      <c r="A59" s="7">
        <v>9</v>
      </c>
      <c r="B59" s="24" t="s">
        <v>55</v>
      </c>
      <c r="C59" s="69" t="s">
        <v>56</v>
      </c>
      <c r="D59" s="70"/>
      <c r="E59" s="70"/>
      <c r="F59" s="26" t="s">
        <v>51</v>
      </c>
      <c r="G59" s="27">
        <v>1</v>
      </c>
      <c r="H59" s="27"/>
      <c r="I59" s="28"/>
      <c r="J59" s="29">
        <f>IF(AND(G59= "",H59= ""), 0, ROUND(ROUND(I59, 2) * ROUND(IF(H59="",G59,H59),  0), 2))</f>
        <v>0</v>
      </c>
      <c r="K59" s="7"/>
      <c r="M59" s="30">
        <v>0.2</v>
      </c>
      <c r="Q59" s="7">
        <v>40</v>
      </c>
    </row>
    <row r="60" spans="1:17" hidden="1" x14ac:dyDescent="0.25">
      <c r="A60" s="7" t="s">
        <v>52</v>
      </c>
    </row>
    <row r="61" spans="1:17" ht="27.2" customHeight="1" x14ac:dyDescent="0.25">
      <c r="A61" s="7">
        <v>9</v>
      </c>
      <c r="B61" s="24" t="s">
        <v>57</v>
      </c>
      <c r="C61" s="69" t="s">
        <v>58</v>
      </c>
      <c r="D61" s="70"/>
      <c r="E61" s="70"/>
      <c r="F61" s="26" t="s">
        <v>51</v>
      </c>
      <c r="G61" s="27">
        <v>4</v>
      </c>
      <c r="H61" s="27"/>
      <c r="I61" s="28"/>
      <c r="J61" s="29">
        <f>IF(AND(G61= "",H61= ""), 0, ROUND(ROUND(I61, 2) * ROUND(IF(H61="",G61,H61),  0), 2))</f>
        <v>0</v>
      </c>
      <c r="K61" s="7"/>
      <c r="M61" s="30">
        <v>0.2</v>
      </c>
      <c r="Q61" s="7">
        <v>40</v>
      </c>
    </row>
    <row r="62" spans="1:17" hidden="1" x14ac:dyDescent="0.25">
      <c r="A62" s="7" t="s">
        <v>52</v>
      </c>
    </row>
    <row r="63" spans="1:17" ht="27.2" customHeight="1" x14ac:dyDescent="0.25">
      <c r="A63" s="7">
        <v>9</v>
      </c>
      <c r="B63" s="24" t="s">
        <v>59</v>
      </c>
      <c r="C63" s="69" t="s">
        <v>349</v>
      </c>
      <c r="D63" s="70"/>
      <c r="E63" s="70"/>
      <c r="F63" s="26" t="s">
        <v>51</v>
      </c>
      <c r="G63" s="27">
        <v>10</v>
      </c>
      <c r="H63" s="27"/>
      <c r="I63" s="28"/>
      <c r="J63" s="29">
        <f>IF(AND(G63= "",H63= ""), 0, ROUND(ROUND(I63, 2) * ROUND(IF(H63="",G63,H63),  0), 2))</f>
        <v>0</v>
      </c>
      <c r="K63" s="7"/>
      <c r="M63" s="30">
        <v>0.2</v>
      </c>
      <c r="Q63" s="7">
        <v>40</v>
      </c>
    </row>
    <row r="64" spans="1:17" hidden="1" x14ac:dyDescent="0.25">
      <c r="A64" s="7" t="s">
        <v>52</v>
      </c>
    </row>
    <row r="65" spans="1:17" ht="36" customHeight="1" x14ac:dyDescent="0.25">
      <c r="A65" s="7">
        <v>9</v>
      </c>
      <c r="B65" s="24" t="s">
        <v>60</v>
      </c>
      <c r="C65" s="69" t="s">
        <v>342</v>
      </c>
      <c r="D65" s="70"/>
      <c r="E65" s="70"/>
      <c r="F65" s="26" t="s">
        <v>51</v>
      </c>
      <c r="G65" s="27">
        <v>1</v>
      </c>
      <c r="H65" s="27"/>
      <c r="I65" s="28"/>
      <c r="J65" s="29">
        <f>IF(AND(G65= "",H65= ""), 0, ROUND(ROUND(I65, 2) * ROUND(IF(H65="",G65,H65),  0), 2))</f>
        <v>0</v>
      </c>
      <c r="K65" s="7"/>
      <c r="M65" s="30">
        <v>0.2</v>
      </c>
      <c r="Q65" s="7">
        <v>40</v>
      </c>
    </row>
    <row r="66" spans="1:17" hidden="1" x14ac:dyDescent="0.25">
      <c r="A66" s="7" t="s">
        <v>52</v>
      </c>
    </row>
    <row r="67" spans="1:17" ht="27.2" customHeight="1" x14ac:dyDescent="0.25">
      <c r="A67" s="7">
        <v>9</v>
      </c>
      <c r="B67" s="24" t="s">
        <v>61</v>
      </c>
      <c r="C67" s="69" t="s">
        <v>62</v>
      </c>
      <c r="D67" s="70"/>
      <c r="E67" s="70"/>
      <c r="F67" s="26" t="s">
        <v>51</v>
      </c>
      <c r="G67" s="27">
        <v>1</v>
      </c>
      <c r="H67" s="27"/>
      <c r="I67" s="28"/>
      <c r="J67" s="29">
        <f>IF(AND(G67= "",H67= ""), 0, ROUND(ROUND(I67, 2) * ROUND(IF(H67="",G67,H67),  0), 2))</f>
        <v>0</v>
      </c>
      <c r="K67" s="7"/>
      <c r="M67" s="30">
        <v>0.2</v>
      </c>
      <c r="Q67" s="7">
        <v>40</v>
      </c>
    </row>
    <row r="68" spans="1:17" hidden="1" x14ac:dyDescent="0.25">
      <c r="A68" s="7" t="s">
        <v>52</v>
      </c>
    </row>
    <row r="69" spans="1:17" ht="27.2" customHeight="1" x14ac:dyDescent="0.25">
      <c r="A69" s="7">
        <v>9</v>
      </c>
      <c r="B69" s="24" t="s">
        <v>63</v>
      </c>
      <c r="C69" s="69" t="s">
        <v>64</v>
      </c>
      <c r="D69" s="70"/>
      <c r="E69" s="70"/>
      <c r="F69" s="26" t="s">
        <v>51</v>
      </c>
      <c r="G69" s="27">
        <v>1</v>
      </c>
      <c r="H69" s="27"/>
      <c r="I69" s="28"/>
      <c r="J69" s="29">
        <f>IF(AND(G69= "",H69= ""), 0, ROUND(ROUND(I69, 2) * ROUND(IF(H69="",G69,H69),  0), 2))</f>
        <v>0</v>
      </c>
      <c r="K69" s="7"/>
      <c r="M69" s="30">
        <v>0.2</v>
      </c>
      <c r="Q69" s="7">
        <v>40</v>
      </c>
    </row>
    <row r="70" spans="1:17" hidden="1" x14ac:dyDescent="0.25">
      <c r="A70" s="7" t="s">
        <v>52</v>
      </c>
    </row>
    <row r="71" spans="1:17" ht="27.2" customHeight="1" x14ac:dyDescent="0.25">
      <c r="A71" s="7">
        <v>9</v>
      </c>
      <c r="B71" s="24" t="s">
        <v>65</v>
      </c>
      <c r="C71" s="69" t="s">
        <v>66</v>
      </c>
      <c r="D71" s="70"/>
      <c r="E71" s="70"/>
      <c r="F71" s="26" t="s">
        <v>51</v>
      </c>
      <c r="G71" s="27">
        <v>1</v>
      </c>
      <c r="H71" s="27"/>
      <c r="I71" s="28"/>
      <c r="J71" s="29">
        <f>IF(AND(G71= "",H71= ""), 0, ROUND(ROUND(I71, 2) * ROUND(IF(H71="",G71,H71),  0), 2))</f>
        <v>0</v>
      </c>
      <c r="K71" s="7"/>
      <c r="M71" s="30">
        <v>0.2</v>
      </c>
      <c r="Q71" s="7">
        <v>40</v>
      </c>
    </row>
    <row r="72" spans="1:17" hidden="1" x14ac:dyDescent="0.25">
      <c r="A72" s="7" t="s">
        <v>52</v>
      </c>
    </row>
    <row r="73" spans="1:17" ht="36.6" customHeight="1" x14ac:dyDescent="0.25">
      <c r="A73" s="7">
        <v>9</v>
      </c>
      <c r="B73" s="24" t="s">
        <v>67</v>
      </c>
      <c r="C73" s="69" t="s">
        <v>343</v>
      </c>
      <c r="D73" s="70"/>
      <c r="E73" s="70"/>
      <c r="F73" s="26" t="s">
        <v>51</v>
      </c>
      <c r="G73" s="27">
        <v>1</v>
      </c>
      <c r="H73" s="27"/>
      <c r="I73" s="28"/>
      <c r="J73" s="29">
        <f>IF(AND(G73= "",H73= ""), 0, ROUND(ROUND(I73, 2) * ROUND(IF(H73="",G73,H73),  0), 2))</f>
        <v>0</v>
      </c>
      <c r="K73" s="7"/>
      <c r="M73" s="30">
        <v>0.2</v>
      </c>
      <c r="Q73" s="7">
        <v>40</v>
      </c>
    </row>
    <row r="74" spans="1:17" hidden="1" x14ac:dyDescent="0.25">
      <c r="A74" s="7" t="s">
        <v>52</v>
      </c>
    </row>
    <row r="75" spans="1:17" ht="36" customHeight="1" x14ac:dyDescent="0.25">
      <c r="A75" s="7">
        <v>9</v>
      </c>
      <c r="B75" s="24" t="s">
        <v>68</v>
      </c>
      <c r="C75" s="69" t="s">
        <v>344</v>
      </c>
      <c r="D75" s="70"/>
      <c r="E75" s="70"/>
      <c r="F75" s="26" t="s">
        <v>51</v>
      </c>
      <c r="G75" s="27">
        <v>1</v>
      </c>
      <c r="H75" s="27"/>
      <c r="I75" s="28"/>
      <c r="J75" s="29">
        <f>IF(AND(G75= "",H75= ""), 0, ROUND(ROUND(I75, 2) * ROUND(IF(H75="",G75,H75),  0), 2))</f>
        <v>0</v>
      </c>
      <c r="K75" s="7"/>
      <c r="M75" s="30">
        <v>0.2</v>
      </c>
      <c r="Q75" s="7">
        <v>40</v>
      </c>
    </row>
    <row r="76" spans="1:17" hidden="1" x14ac:dyDescent="0.25">
      <c r="A76" s="7" t="s">
        <v>52</v>
      </c>
    </row>
    <row r="77" spans="1:17" x14ac:dyDescent="0.25">
      <c r="A77" s="7">
        <v>5</v>
      </c>
      <c r="B77" s="16" t="s">
        <v>69</v>
      </c>
      <c r="C77" s="68" t="s">
        <v>70</v>
      </c>
      <c r="D77" s="68"/>
      <c r="E77" s="68"/>
      <c r="F77" s="21"/>
      <c r="G77" s="21"/>
      <c r="H77" s="21"/>
      <c r="I77" s="21"/>
      <c r="J77" s="22"/>
      <c r="K77" s="7"/>
    </row>
    <row r="78" spans="1:17" hidden="1" x14ac:dyDescent="0.25">
      <c r="A78" s="7" t="s">
        <v>44</v>
      </c>
    </row>
    <row r="79" spans="1:17" x14ac:dyDescent="0.25">
      <c r="A79" s="7">
        <v>9</v>
      </c>
      <c r="B79" s="24" t="s">
        <v>71</v>
      </c>
      <c r="C79" s="69" t="s">
        <v>70</v>
      </c>
      <c r="D79" s="70"/>
      <c r="E79" s="70"/>
      <c r="F79" s="26" t="s">
        <v>51</v>
      </c>
      <c r="G79" s="27">
        <v>1</v>
      </c>
      <c r="H79" s="27"/>
      <c r="I79" s="28"/>
      <c r="J79" s="29">
        <f>IF(AND(G79= "",H79= ""), 0, ROUND(ROUND(I79, 2) * ROUND(IF(H79="",G79,H79),  0), 2))</f>
        <v>0</v>
      </c>
      <c r="K79" s="7"/>
      <c r="M79" s="30">
        <v>0.2</v>
      </c>
      <c r="Q79" s="7">
        <v>40</v>
      </c>
    </row>
    <row r="80" spans="1:17" hidden="1" x14ac:dyDescent="0.25">
      <c r="A80" s="7" t="s">
        <v>52</v>
      </c>
    </row>
    <row r="81" spans="1:17" hidden="1" x14ac:dyDescent="0.25">
      <c r="A81" s="7" t="s">
        <v>45</v>
      </c>
    </row>
    <row r="82" spans="1:17" ht="33.75" customHeight="1" x14ac:dyDescent="0.25">
      <c r="A82" s="7">
        <v>5</v>
      </c>
      <c r="B82" s="16" t="s">
        <v>72</v>
      </c>
      <c r="C82" s="68" t="s">
        <v>73</v>
      </c>
      <c r="D82" s="68"/>
      <c r="E82" s="68"/>
      <c r="F82" s="21"/>
      <c r="G82" s="21"/>
      <c r="H82" s="21"/>
      <c r="I82" s="21"/>
      <c r="J82" s="22"/>
      <c r="K82" s="7"/>
    </row>
    <row r="83" spans="1:17" hidden="1" x14ac:dyDescent="0.25">
      <c r="A83" s="7" t="s">
        <v>44</v>
      </c>
    </row>
    <row r="84" spans="1:17" hidden="1" x14ac:dyDescent="0.25">
      <c r="A84" s="7" t="s">
        <v>44</v>
      </c>
    </row>
    <row r="85" spans="1:17" hidden="1" x14ac:dyDescent="0.25">
      <c r="A85" s="7" t="s">
        <v>44</v>
      </c>
    </row>
    <row r="86" spans="1:17" hidden="1" x14ac:dyDescent="0.25">
      <c r="A86" s="7" t="s">
        <v>44</v>
      </c>
    </row>
    <row r="87" spans="1:17" ht="27.2" customHeight="1" x14ac:dyDescent="0.25">
      <c r="A87" s="7">
        <v>9</v>
      </c>
      <c r="B87" s="24" t="s">
        <v>74</v>
      </c>
      <c r="C87" s="69" t="s">
        <v>75</v>
      </c>
      <c r="D87" s="70"/>
      <c r="E87" s="70"/>
      <c r="F87" s="26" t="s">
        <v>51</v>
      </c>
      <c r="G87" s="27">
        <v>1</v>
      </c>
      <c r="H87" s="27"/>
      <c r="I87" s="28"/>
      <c r="J87" s="29">
        <f>IF(AND(G87= "",H87= ""), 0, ROUND(ROUND(I87, 2) * ROUND(IF(H87="",G87,H87),  0), 2))</f>
        <v>0</v>
      </c>
      <c r="K87" s="7"/>
      <c r="M87" s="30">
        <v>0.2</v>
      </c>
      <c r="Q87" s="7">
        <v>40</v>
      </c>
    </row>
    <row r="88" spans="1:17" hidden="1" x14ac:dyDescent="0.25">
      <c r="A88" s="7" t="s">
        <v>52</v>
      </c>
    </row>
    <row r="89" spans="1:17" hidden="1" x14ac:dyDescent="0.25">
      <c r="A89" s="7" t="s">
        <v>45</v>
      </c>
    </row>
    <row r="90" spans="1:17" ht="16.899999999999999" customHeight="1" x14ac:dyDescent="0.25">
      <c r="A90" s="7">
        <v>5</v>
      </c>
      <c r="B90" s="16" t="s">
        <v>76</v>
      </c>
      <c r="C90" s="68" t="s">
        <v>77</v>
      </c>
      <c r="D90" s="68"/>
      <c r="E90" s="68"/>
      <c r="F90" s="21"/>
      <c r="G90" s="21"/>
      <c r="H90" s="21"/>
      <c r="I90" s="21"/>
      <c r="J90" s="22"/>
      <c r="K90" s="7"/>
    </row>
    <row r="91" spans="1:17" hidden="1" x14ac:dyDescent="0.25">
      <c r="A91" s="7" t="s">
        <v>44</v>
      </c>
    </row>
    <row r="92" spans="1:17" x14ac:dyDescent="0.25">
      <c r="A92" s="7">
        <v>9</v>
      </c>
      <c r="B92" s="24" t="s">
        <v>78</v>
      </c>
      <c r="C92" s="69" t="s">
        <v>79</v>
      </c>
      <c r="D92" s="70"/>
      <c r="E92" s="70"/>
      <c r="F92" s="26" t="s">
        <v>51</v>
      </c>
      <c r="G92" s="27">
        <v>1</v>
      </c>
      <c r="H92" s="27"/>
      <c r="I92" s="28"/>
      <c r="J92" s="29">
        <f>IF(AND(G92= "",H92= ""), 0, ROUND(ROUND(I92, 2) * ROUND(IF(H92="",G92,H92),  0), 2))</f>
        <v>0</v>
      </c>
      <c r="K92" s="7"/>
      <c r="M92" s="30">
        <v>0.2</v>
      </c>
      <c r="Q92" s="7">
        <v>40</v>
      </c>
    </row>
    <row r="93" spans="1:17" hidden="1" x14ac:dyDescent="0.25">
      <c r="A93" s="7" t="s">
        <v>52</v>
      </c>
    </row>
    <row r="94" spans="1:17" hidden="1" x14ac:dyDescent="0.25">
      <c r="A94" s="7" t="s">
        <v>45</v>
      </c>
    </row>
    <row r="95" spans="1:17" x14ac:dyDescent="0.25">
      <c r="A95" s="7" t="s">
        <v>80</v>
      </c>
      <c r="B95" s="25"/>
      <c r="C95" s="71"/>
      <c r="D95" s="71"/>
      <c r="E95" s="71"/>
      <c r="J95" s="25"/>
    </row>
    <row r="96" spans="1:17" x14ac:dyDescent="0.25">
      <c r="B96" s="25"/>
      <c r="C96" s="74" t="s">
        <v>40</v>
      </c>
      <c r="D96" s="75"/>
      <c r="E96" s="75"/>
      <c r="F96" s="72"/>
      <c r="G96" s="72"/>
      <c r="H96" s="72"/>
      <c r="I96" s="72"/>
      <c r="J96" s="73"/>
    </row>
    <row r="97" spans="1:17" x14ac:dyDescent="0.25">
      <c r="B97" s="25"/>
      <c r="C97" s="77"/>
      <c r="D97" s="48"/>
      <c r="E97" s="48"/>
      <c r="F97" s="48"/>
      <c r="G97" s="48"/>
      <c r="H97" s="48"/>
      <c r="I97" s="48"/>
      <c r="J97" s="76"/>
    </row>
    <row r="98" spans="1:17" x14ac:dyDescent="0.25">
      <c r="B98" s="25"/>
      <c r="C98" s="80" t="s">
        <v>81</v>
      </c>
      <c r="D98" s="81"/>
      <c r="E98" s="81"/>
      <c r="F98" s="78">
        <f>SUMIF(K13:K95, IF(K12="","",K12), J13:J95)</f>
        <v>0</v>
      </c>
      <c r="G98" s="78"/>
      <c r="H98" s="78"/>
      <c r="I98" s="78"/>
      <c r="J98" s="79"/>
    </row>
    <row r="99" spans="1:17" hidden="1" x14ac:dyDescent="0.25">
      <c r="B99" s="25"/>
      <c r="C99" s="84" t="s">
        <v>82</v>
      </c>
      <c r="D99" s="68"/>
      <c r="E99" s="68"/>
      <c r="F99" s="82">
        <f>ROUND(SUMIF(K13:K95, IF(K12="","",K12), J13:J95) * 0.2, 2)</f>
        <v>0</v>
      </c>
      <c r="G99" s="82"/>
      <c r="H99" s="82"/>
      <c r="I99" s="82"/>
      <c r="J99" s="83"/>
    </row>
    <row r="100" spans="1:17" hidden="1" x14ac:dyDescent="0.25">
      <c r="B100" s="25"/>
      <c r="C100" s="80" t="s">
        <v>83</v>
      </c>
      <c r="D100" s="81"/>
      <c r="E100" s="81"/>
      <c r="F100" s="78">
        <f>SUM(F98:F99)</f>
        <v>0</v>
      </c>
      <c r="G100" s="78"/>
      <c r="H100" s="78"/>
      <c r="I100" s="78"/>
      <c r="J100" s="79"/>
    </row>
    <row r="101" spans="1:17" x14ac:dyDescent="0.25">
      <c r="A101" s="7">
        <v>4</v>
      </c>
      <c r="B101" s="16" t="s">
        <v>84</v>
      </c>
      <c r="C101" s="67" t="s">
        <v>85</v>
      </c>
      <c r="D101" s="67"/>
      <c r="E101" s="67"/>
      <c r="F101" s="19"/>
      <c r="G101" s="19"/>
      <c r="H101" s="19"/>
      <c r="I101" s="19"/>
      <c r="J101" s="20"/>
      <c r="K101" s="7"/>
    </row>
    <row r="102" spans="1:17" x14ac:dyDescent="0.25">
      <c r="A102" s="7">
        <v>5</v>
      </c>
      <c r="B102" s="16" t="s">
        <v>86</v>
      </c>
      <c r="C102" s="68" t="s">
        <v>87</v>
      </c>
      <c r="D102" s="68"/>
      <c r="E102" s="68"/>
      <c r="F102" s="21"/>
      <c r="G102" s="21"/>
      <c r="H102" s="21"/>
      <c r="I102" s="21"/>
      <c r="J102" s="22"/>
      <c r="K102" s="7"/>
    </row>
    <row r="103" spans="1:17" hidden="1" x14ac:dyDescent="0.25">
      <c r="A103" s="7" t="s">
        <v>44</v>
      </c>
    </row>
    <row r="104" spans="1:17" hidden="1" x14ac:dyDescent="0.25">
      <c r="A104" s="7" t="s">
        <v>44</v>
      </c>
    </row>
    <row r="105" spans="1:17" x14ac:dyDescent="0.25">
      <c r="A105" s="7">
        <v>9</v>
      </c>
      <c r="B105" s="24" t="s">
        <v>88</v>
      </c>
      <c r="C105" s="69" t="s">
        <v>89</v>
      </c>
      <c r="D105" s="70"/>
      <c r="E105" s="70"/>
      <c r="F105" s="26" t="s">
        <v>51</v>
      </c>
      <c r="G105" s="27">
        <v>4</v>
      </c>
      <c r="H105" s="27"/>
      <c r="I105" s="28"/>
      <c r="J105" s="29">
        <f>IF(AND(G105= "",H105= ""), 0, ROUND(ROUND(I105, 2) * ROUND(IF(H105="",G105,H105),  0), 2))</f>
        <v>0</v>
      </c>
      <c r="K105" s="7"/>
      <c r="M105" s="30">
        <v>0.2</v>
      </c>
      <c r="Q105" s="7">
        <v>40</v>
      </c>
    </row>
    <row r="106" spans="1:17" hidden="1" x14ac:dyDescent="0.25">
      <c r="A106" s="7" t="s">
        <v>52</v>
      </c>
    </row>
    <row r="107" spans="1:17" x14ac:dyDescent="0.25">
      <c r="A107" s="7">
        <v>9</v>
      </c>
      <c r="B107" s="24" t="s">
        <v>90</v>
      </c>
      <c r="C107" s="69" t="s">
        <v>91</v>
      </c>
      <c r="D107" s="70"/>
      <c r="E107" s="70"/>
      <c r="F107" s="26" t="s">
        <v>51</v>
      </c>
      <c r="G107" s="27">
        <v>9</v>
      </c>
      <c r="H107" s="27"/>
      <c r="I107" s="28"/>
      <c r="J107" s="29">
        <f>IF(AND(G107= "",H107= ""), 0, ROUND(ROUND(I107, 2) * ROUND(IF(H107="",G107,H107),  0), 2))</f>
        <v>0</v>
      </c>
      <c r="K107" s="7"/>
      <c r="M107" s="30">
        <v>0.2</v>
      </c>
      <c r="Q107" s="7">
        <v>40</v>
      </c>
    </row>
    <row r="108" spans="1:17" hidden="1" x14ac:dyDescent="0.25">
      <c r="A108" s="7" t="s">
        <v>52</v>
      </c>
    </row>
    <row r="109" spans="1:17" hidden="1" x14ac:dyDescent="0.25">
      <c r="A109" s="7" t="s">
        <v>45</v>
      </c>
    </row>
    <row r="110" spans="1:17" x14ac:dyDescent="0.25">
      <c r="A110" s="7" t="s">
        <v>80</v>
      </c>
      <c r="B110" s="25"/>
      <c r="C110" s="71"/>
      <c r="D110" s="71"/>
      <c r="E110" s="71"/>
      <c r="J110" s="25"/>
    </row>
    <row r="111" spans="1:17" x14ac:dyDescent="0.25">
      <c r="B111" s="25"/>
      <c r="C111" s="74" t="s">
        <v>85</v>
      </c>
      <c r="D111" s="75"/>
      <c r="E111" s="75"/>
      <c r="F111" s="72"/>
      <c r="G111" s="72"/>
      <c r="H111" s="72"/>
      <c r="I111" s="72"/>
      <c r="J111" s="73"/>
    </row>
    <row r="112" spans="1:17" x14ac:dyDescent="0.25">
      <c r="B112" s="25"/>
      <c r="C112" s="77"/>
      <c r="D112" s="48"/>
      <c r="E112" s="48"/>
      <c r="F112" s="48"/>
      <c r="G112" s="48"/>
      <c r="H112" s="48"/>
      <c r="I112" s="48"/>
      <c r="J112" s="76"/>
    </row>
    <row r="113" spans="1:17" x14ac:dyDescent="0.25">
      <c r="B113" s="25"/>
      <c r="C113" s="80" t="s">
        <v>81</v>
      </c>
      <c r="D113" s="81"/>
      <c r="E113" s="81"/>
      <c r="F113" s="78">
        <f>SUMIF(K102:K110, IF(K101="","",K101), J102:J110)</f>
        <v>0</v>
      </c>
      <c r="G113" s="78"/>
      <c r="H113" s="78"/>
      <c r="I113" s="78"/>
      <c r="J113" s="79"/>
    </row>
    <row r="114" spans="1:17" hidden="1" x14ac:dyDescent="0.25">
      <c r="B114" s="25"/>
      <c r="C114" s="84" t="s">
        <v>82</v>
      </c>
      <c r="D114" s="68"/>
      <c r="E114" s="68"/>
      <c r="F114" s="82">
        <f>ROUND(SUMIF(K102:K110, IF(K101="","",K101), J102:J110) * 0.2, 2)</f>
        <v>0</v>
      </c>
      <c r="G114" s="82"/>
      <c r="H114" s="82"/>
      <c r="I114" s="82"/>
      <c r="J114" s="83"/>
    </row>
    <row r="115" spans="1:17" hidden="1" x14ac:dyDescent="0.25">
      <c r="B115" s="25"/>
      <c r="C115" s="80" t="s">
        <v>83</v>
      </c>
      <c r="D115" s="81"/>
      <c r="E115" s="81"/>
      <c r="F115" s="78">
        <f>SUM(F113:F114)</f>
        <v>0</v>
      </c>
      <c r="G115" s="78"/>
      <c r="H115" s="78"/>
      <c r="I115" s="78"/>
      <c r="J115" s="79"/>
    </row>
    <row r="116" spans="1:17" x14ac:dyDescent="0.25">
      <c r="A116" s="7">
        <v>4</v>
      </c>
      <c r="B116" s="16" t="s">
        <v>92</v>
      </c>
      <c r="C116" s="67" t="s">
        <v>93</v>
      </c>
      <c r="D116" s="67"/>
      <c r="E116" s="67"/>
      <c r="F116" s="19"/>
      <c r="G116" s="19"/>
      <c r="H116" s="19"/>
      <c r="I116" s="19"/>
      <c r="J116" s="20"/>
      <c r="K116" s="7"/>
    </row>
    <row r="117" spans="1:17" ht="16.899999999999999" customHeight="1" x14ac:dyDescent="0.25">
      <c r="A117" s="7">
        <v>5</v>
      </c>
      <c r="B117" s="16" t="s">
        <v>94</v>
      </c>
      <c r="C117" s="68" t="s">
        <v>95</v>
      </c>
      <c r="D117" s="68"/>
      <c r="E117" s="68"/>
      <c r="F117" s="21"/>
      <c r="G117" s="21"/>
      <c r="H117" s="21"/>
      <c r="I117" s="21"/>
      <c r="J117" s="22"/>
      <c r="K117" s="7"/>
    </row>
    <row r="118" spans="1:17" hidden="1" x14ac:dyDescent="0.25">
      <c r="A118" s="7" t="s">
        <v>44</v>
      </c>
    </row>
    <row r="119" spans="1:17" hidden="1" x14ac:dyDescent="0.25">
      <c r="A119" s="7" t="s">
        <v>44</v>
      </c>
    </row>
    <row r="120" spans="1:17" hidden="1" x14ac:dyDescent="0.25">
      <c r="A120" s="23" t="s">
        <v>48</v>
      </c>
    </row>
    <row r="121" spans="1:17" hidden="1" x14ac:dyDescent="0.25">
      <c r="A121" s="23" t="s">
        <v>48</v>
      </c>
    </row>
    <row r="122" spans="1:17" hidden="1" x14ac:dyDescent="0.25">
      <c r="A122" s="7" t="s">
        <v>44</v>
      </c>
    </row>
    <row r="123" spans="1:17" hidden="1" x14ac:dyDescent="0.25">
      <c r="A123" s="7" t="s">
        <v>44</v>
      </c>
    </row>
    <row r="124" spans="1:17" hidden="1" x14ac:dyDescent="0.25">
      <c r="A124" s="7" t="s">
        <v>44</v>
      </c>
    </row>
    <row r="125" spans="1:17" hidden="1" x14ac:dyDescent="0.25">
      <c r="A125" s="23" t="s">
        <v>48</v>
      </c>
    </row>
    <row r="126" spans="1:17" x14ac:dyDescent="0.25">
      <c r="A126" s="7">
        <v>9</v>
      </c>
      <c r="B126" s="24" t="s">
        <v>96</v>
      </c>
      <c r="C126" s="69" t="s">
        <v>97</v>
      </c>
      <c r="D126" s="70"/>
      <c r="E126" s="70"/>
      <c r="F126" s="26" t="s">
        <v>51</v>
      </c>
      <c r="G126" s="27">
        <v>4</v>
      </c>
      <c r="H126" s="27"/>
      <c r="I126" s="28"/>
      <c r="J126" s="29">
        <f>IF(AND(G126= "",H126= ""), 0, ROUND(ROUND(I126, 2) * ROUND(IF(H126="",G126,H126),  0), 2))</f>
        <v>0</v>
      </c>
      <c r="K126" s="7"/>
      <c r="M126" s="30">
        <v>0.2</v>
      </c>
      <c r="Q126" s="7">
        <v>40</v>
      </c>
    </row>
    <row r="127" spans="1:17" hidden="1" x14ac:dyDescent="0.25">
      <c r="A127" s="7" t="s">
        <v>52</v>
      </c>
    </row>
    <row r="128" spans="1:17" hidden="1" x14ac:dyDescent="0.25">
      <c r="A128" s="7" t="s">
        <v>44</v>
      </c>
    </row>
    <row r="129" spans="1:17" hidden="1" x14ac:dyDescent="0.25">
      <c r="A129" s="7" t="s">
        <v>44</v>
      </c>
    </row>
    <row r="130" spans="1:17" hidden="1" x14ac:dyDescent="0.25">
      <c r="A130" s="7" t="s">
        <v>44</v>
      </c>
    </row>
    <row r="131" spans="1:17" hidden="1" x14ac:dyDescent="0.25">
      <c r="A131" s="7" t="s">
        <v>44</v>
      </c>
    </row>
    <row r="132" spans="1:17" hidden="1" x14ac:dyDescent="0.25">
      <c r="A132" s="7" t="s">
        <v>44</v>
      </c>
    </row>
    <row r="133" spans="1:17" ht="45.75" customHeight="1" x14ac:dyDescent="0.25">
      <c r="A133" s="7">
        <v>9</v>
      </c>
      <c r="B133" s="24" t="s">
        <v>98</v>
      </c>
      <c r="C133" s="69" t="s">
        <v>99</v>
      </c>
      <c r="D133" s="70"/>
      <c r="E133" s="70"/>
      <c r="F133" s="26" t="s">
        <v>51</v>
      </c>
      <c r="G133" s="27">
        <v>4</v>
      </c>
      <c r="H133" s="27"/>
      <c r="I133" s="28"/>
      <c r="J133" s="29">
        <f>IF(AND(G133= "",H133= ""), 0, ROUND(ROUND(I133, 2) * ROUND(IF(H133="",G133,H133),  0), 2))</f>
        <v>0</v>
      </c>
      <c r="K133" s="7"/>
      <c r="M133" s="30">
        <v>0.2</v>
      </c>
      <c r="Q133" s="7">
        <v>40</v>
      </c>
    </row>
    <row r="134" spans="1:17" hidden="1" x14ac:dyDescent="0.25">
      <c r="A134" s="7" t="s">
        <v>52</v>
      </c>
    </row>
    <row r="135" spans="1:17" hidden="1" x14ac:dyDescent="0.25">
      <c r="A135" s="7" t="s">
        <v>45</v>
      </c>
    </row>
    <row r="136" spans="1:17" ht="16.899999999999999" customHeight="1" x14ac:dyDescent="0.25">
      <c r="A136" s="7">
        <v>5</v>
      </c>
      <c r="B136" s="16" t="s">
        <v>100</v>
      </c>
      <c r="C136" s="68" t="s">
        <v>101</v>
      </c>
      <c r="D136" s="68"/>
      <c r="E136" s="68"/>
      <c r="F136" s="21"/>
      <c r="G136" s="21"/>
      <c r="H136" s="21"/>
      <c r="I136" s="21"/>
      <c r="J136" s="22"/>
      <c r="K136" s="7"/>
    </row>
    <row r="137" spans="1:17" hidden="1" x14ac:dyDescent="0.25">
      <c r="A137" s="7" t="s">
        <v>44</v>
      </c>
    </row>
    <row r="138" spans="1:17" hidden="1" x14ac:dyDescent="0.25">
      <c r="A138" s="7" t="s">
        <v>44</v>
      </c>
    </row>
    <row r="139" spans="1:17" hidden="1" x14ac:dyDescent="0.25">
      <c r="A139" s="23" t="s">
        <v>48</v>
      </c>
    </row>
    <row r="140" spans="1:17" hidden="1" x14ac:dyDescent="0.25">
      <c r="A140" s="7" t="s">
        <v>44</v>
      </c>
    </row>
    <row r="141" spans="1:17" hidden="1" x14ac:dyDescent="0.25">
      <c r="A141" s="7" t="s">
        <v>44</v>
      </c>
    </row>
    <row r="142" spans="1:17" hidden="1" x14ac:dyDescent="0.25">
      <c r="A142" s="23" t="s">
        <v>48</v>
      </c>
    </row>
    <row r="143" spans="1:17" hidden="1" x14ac:dyDescent="0.25">
      <c r="A143" s="7" t="s">
        <v>44</v>
      </c>
    </row>
    <row r="144" spans="1:17" x14ac:dyDescent="0.25">
      <c r="A144" s="7">
        <v>9</v>
      </c>
      <c r="B144" s="24" t="s">
        <v>102</v>
      </c>
      <c r="C144" s="69" t="s">
        <v>103</v>
      </c>
      <c r="D144" s="70"/>
      <c r="E144" s="70"/>
      <c r="F144" s="26" t="s">
        <v>51</v>
      </c>
      <c r="G144" s="27">
        <v>2</v>
      </c>
      <c r="H144" s="27"/>
      <c r="I144" s="28"/>
      <c r="J144" s="29">
        <f>IF(AND(G144= "",H144= ""), 0, ROUND(ROUND(I144, 2) * ROUND(IF(H144="",G144,H144),  0), 2))</f>
        <v>0</v>
      </c>
      <c r="K144" s="7"/>
      <c r="M144" s="30">
        <v>0.2</v>
      </c>
      <c r="Q144" s="7">
        <v>40</v>
      </c>
    </row>
    <row r="145" spans="1:17" hidden="1" x14ac:dyDescent="0.25">
      <c r="A145" s="7" t="s">
        <v>52</v>
      </c>
    </row>
    <row r="146" spans="1:17" x14ac:dyDescent="0.25">
      <c r="A146" s="7">
        <v>9</v>
      </c>
      <c r="B146" s="24" t="s">
        <v>104</v>
      </c>
      <c r="C146" s="69" t="s">
        <v>105</v>
      </c>
      <c r="D146" s="70"/>
      <c r="E146" s="70"/>
      <c r="F146" s="26" t="s">
        <v>51</v>
      </c>
      <c r="G146" s="27">
        <v>7</v>
      </c>
      <c r="H146" s="27"/>
      <c r="I146" s="28"/>
      <c r="J146" s="29">
        <f>IF(AND(G146= "",H146= ""), 0, ROUND(ROUND(I146, 2) * ROUND(IF(H146="",G146,H146),  0), 2))</f>
        <v>0</v>
      </c>
      <c r="K146" s="7"/>
      <c r="M146" s="30">
        <v>0.2</v>
      </c>
      <c r="Q146" s="7">
        <v>40</v>
      </c>
    </row>
    <row r="147" spans="1:17" hidden="1" x14ac:dyDescent="0.25">
      <c r="A147" s="7" t="s">
        <v>52</v>
      </c>
    </row>
    <row r="148" spans="1:17" ht="39.4" customHeight="1" x14ac:dyDescent="0.25">
      <c r="A148" s="7">
        <v>9</v>
      </c>
      <c r="B148" s="24" t="s">
        <v>106</v>
      </c>
      <c r="C148" s="69" t="s">
        <v>107</v>
      </c>
      <c r="D148" s="70"/>
      <c r="E148" s="70"/>
      <c r="F148" s="26" t="s">
        <v>51</v>
      </c>
      <c r="G148" s="27">
        <v>9</v>
      </c>
      <c r="H148" s="27"/>
      <c r="I148" s="28"/>
      <c r="J148" s="29">
        <f>IF(AND(G148= "",H148= ""), 0, ROUND(ROUND(I148, 2) * ROUND(IF(H148="",G148,H148),  0), 2))</f>
        <v>0</v>
      </c>
      <c r="K148" s="7"/>
      <c r="M148" s="30">
        <v>0.2</v>
      </c>
      <c r="Q148" s="7">
        <v>40</v>
      </c>
    </row>
    <row r="149" spans="1:17" hidden="1" x14ac:dyDescent="0.25">
      <c r="A149" s="7" t="s">
        <v>52</v>
      </c>
    </row>
    <row r="150" spans="1:17" hidden="1" x14ac:dyDescent="0.25">
      <c r="A150" s="7" t="s">
        <v>45</v>
      </c>
    </row>
    <row r="151" spans="1:17" x14ac:dyDescent="0.25">
      <c r="A151" s="7" t="s">
        <v>80</v>
      </c>
      <c r="B151" s="25"/>
      <c r="C151" s="71"/>
      <c r="D151" s="71"/>
      <c r="E151" s="71"/>
      <c r="J151" s="25"/>
    </row>
    <row r="152" spans="1:17" x14ac:dyDescent="0.25">
      <c r="B152" s="25"/>
      <c r="C152" s="74" t="s">
        <v>93</v>
      </c>
      <c r="D152" s="75"/>
      <c r="E152" s="75"/>
      <c r="F152" s="72"/>
      <c r="G152" s="72"/>
      <c r="H152" s="72"/>
      <c r="I152" s="72"/>
      <c r="J152" s="73"/>
    </row>
    <row r="153" spans="1:17" x14ac:dyDescent="0.25">
      <c r="B153" s="25"/>
      <c r="C153" s="77"/>
      <c r="D153" s="48"/>
      <c r="E153" s="48"/>
      <c r="F153" s="48"/>
      <c r="G153" s="48"/>
      <c r="H153" s="48"/>
      <c r="I153" s="48"/>
      <c r="J153" s="76"/>
    </row>
    <row r="154" spans="1:17" x14ac:dyDescent="0.25">
      <c r="B154" s="25"/>
      <c r="C154" s="80" t="s">
        <v>81</v>
      </c>
      <c r="D154" s="81"/>
      <c r="E154" s="81"/>
      <c r="F154" s="78">
        <f>SUMIF(K117:K151, IF(K116="","",K116), J117:J151)</f>
        <v>0</v>
      </c>
      <c r="G154" s="78"/>
      <c r="H154" s="78"/>
      <c r="I154" s="78"/>
      <c r="J154" s="79"/>
    </row>
    <row r="155" spans="1:17" hidden="1" x14ac:dyDescent="0.25">
      <c r="B155" s="25"/>
      <c r="C155" s="84" t="s">
        <v>82</v>
      </c>
      <c r="D155" s="68"/>
      <c r="E155" s="68"/>
      <c r="F155" s="82">
        <f>ROUND(SUMIF(K117:K151, IF(K116="","",K116), J117:J151) * 0.2, 2)</f>
        <v>0</v>
      </c>
      <c r="G155" s="82"/>
      <c r="H155" s="82"/>
      <c r="I155" s="82"/>
      <c r="J155" s="83"/>
    </row>
    <row r="156" spans="1:17" hidden="1" x14ac:dyDescent="0.25">
      <c r="B156" s="25"/>
      <c r="C156" s="80" t="s">
        <v>83</v>
      </c>
      <c r="D156" s="81"/>
      <c r="E156" s="81"/>
      <c r="F156" s="78">
        <f>SUM(F154:F155)</f>
        <v>0</v>
      </c>
      <c r="G156" s="78"/>
      <c r="H156" s="78"/>
      <c r="I156" s="78"/>
      <c r="J156" s="79"/>
    </row>
    <row r="157" spans="1:17" x14ac:dyDescent="0.25">
      <c r="A157" s="7">
        <v>4</v>
      </c>
      <c r="B157" s="16" t="s">
        <v>108</v>
      </c>
      <c r="C157" s="67" t="s">
        <v>109</v>
      </c>
      <c r="D157" s="67"/>
      <c r="E157" s="67"/>
      <c r="F157" s="19"/>
      <c r="G157" s="19"/>
      <c r="H157" s="19"/>
      <c r="I157" s="19"/>
      <c r="J157" s="20"/>
      <c r="K157" s="7"/>
    </row>
    <row r="158" spans="1:17" ht="16.899999999999999" customHeight="1" x14ac:dyDescent="0.25">
      <c r="A158" s="7">
        <v>5</v>
      </c>
      <c r="B158" s="16" t="s">
        <v>110</v>
      </c>
      <c r="C158" s="68" t="s">
        <v>111</v>
      </c>
      <c r="D158" s="68"/>
      <c r="E158" s="68"/>
      <c r="F158" s="21"/>
      <c r="G158" s="21"/>
      <c r="H158" s="21"/>
      <c r="I158" s="21"/>
      <c r="J158" s="22"/>
      <c r="K158" s="7"/>
    </row>
    <row r="159" spans="1:17" hidden="1" x14ac:dyDescent="0.25">
      <c r="A159" s="7" t="s">
        <v>44</v>
      </c>
    </row>
    <row r="160" spans="1:17" hidden="1" x14ac:dyDescent="0.25">
      <c r="A160" s="7" t="s">
        <v>45</v>
      </c>
    </row>
    <row r="161" spans="1:11" ht="16.899999999999999" customHeight="1" x14ac:dyDescent="0.25">
      <c r="A161" s="7">
        <v>5</v>
      </c>
      <c r="B161" s="16" t="s">
        <v>112</v>
      </c>
      <c r="C161" s="68" t="s">
        <v>113</v>
      </c>
      <c r="D161" s="68"/>
      <c r="E161" s="68"/>
      <c r="F161" s="21"/>
      <c r="G161" s="21"/>
      <c r="H161" s="21"/>
      <c r="I161" s="21"/>
      <c r="J161" s="22"/>
      <c r="K161" s="7"/>
    </row>
    <row r="162" spans="1:11" hidden="1" x14ac:dyDescent="0.25">
      <c r="A162" s="7" t="s">
        <v>44</v>
      </c>
    </row>
    <row r="163" spans="1:11" hidden="1" x14ac:dyDescent="0.25">
      <c r="A163" s="7" t="s">
        <v>44</v>
      </c>
    </row>
    <row r="164" spans="1:11" hidden="1" x14ac:dyDescent="0.25">
      <c r="A164" s="23" t="s">
        <v>48</v>
      </c>
    </row>
    <row r="165" spans="1:11" hidden="1" x14ac:dyDescent="0.25">
      <c r="A165" s="7" t="s">
        <v>45</v>
      </c>
    </row>
    <row r="166" spans="1:11" x14ac:dyDescent="0.25">
      <c r="A166" s="7">
        <v>5</v>
      </c>
      <c r="B166" s="16" t="s">
        <v>114</v>
      </c>
      <c r="C166" s="68" t="s">
        <v>115</v>
      </c>
      <c r="D166" s="68"/>
      <c r="E166" s="68"/>
      <c r="F166" s="21"/>
      <c r="G166" s="21"/>
      <c r="H166" s="21"/>
      <c r="I166" s="21"/>
      <c r="J166" s="22"/>
      <c r="K166" s="7"/>
    </row>
    <row r="167" spans="1:11" hidden="1" x14ac:dyDescent="0.25">
      <c r="A167" s="7" t="s">
        <v>44</v>
      </c>
    </row>
    <row r="168" spans="1:11" hidden="1" x14ac:dyDescent="0.25">
      <c r="A168" s="23" t="s">
        <v>48</v>
      </c>
    </row>
    <row r="169" spans="1:11" hidden="1" x14ac:dyDescent="0.25">
      <c r="A169" s="7" t="s">
        <v>44</v>
      </c>
    </row>
    <row r="170" spans="1:11" hidden="1" x14ac:dyDescent="0.25">
      <c r="A170" s="7" t="s">
        <v>44</v>
      </c>
    </row>
    <row r="171" spans="1:11" hidden="1" x14ac:dyDescent="0.25">
      <c r="A171" s="7" t="s">
        <v>44</v>
      </c>
    </row>
    <row r="172" spans="1:11" hidden="1" x14ac:dyDescent="0.25">
      <c r="A172" s="7" t="s">
        <v>44</v>
      </c>
    </row>
    <row r="173" spans="1:11" hidden="1" x14ac:dyDescent="0.25">
      <c r="A173" s="7" t="s">
        <v>44</v>
      </c>
    </row>
    <row r="174" spans="1:11" hidden="1" x14ac:dyDescent="0.25">
      <c r="A174" s="7" t="s">
        <v>44</v>
      </c>
    </row>
    <row r="175" spans="1:11" hidden="1" x14ac:dyDescent="0.25">
      <c r="A175" s="7" t="s">
        <v>44</v>
      </c>
    </row>
    <row r="176" spans="1:11" hidden="1" x14ac:dyDescent="0.25">
      <c r="A176" s="7" t="s">
        <v>45</v>
      </c>
    </row>
    <row r="177" spans="1:17" ht="16.899999999999999" customHeight="1" x14ac:dyDescent="0.25">
      <c r="A177" s="7">
        <v>5</v>
      </c>
      <c r="B177" s="16" t="s">
        <v>116</v>
      </c>
      <c r="C177" s="68" t="s">
        <v>117</v>
      </c>
      <c r="D177" s="68"/>
      <c r="E177" s="68"/>
      <c r="F177" s="21"/>
      <c r="G177" s="21"/>
      <c r="H177" s="21"/>
      <c r="I177" s="21"/>
      <c r="J177" s="22"/>
      <c r="K177" s="7"/>
    </row>
    <row r="178" spans="1:17" hidden="1" x14ac:dyDescent="0.25">
      <c r="A178" s="7" t="s">
        <v>44</v>
      </c>
    </row>
    <row r="179" spans="1:17" hidden="1" x14ac:dyDescent="0.25">
      <c r="A179" s="7" t="s">
        <v>44</v>
      </c>
    </row>
    <row r="180" spans="1:17" hidden="1" x14ac:dyDescent="0.25">
      <c r="A180" s="7" t="s">
        <v>44</v>
      </c>
    </row>
    <row r="181" spans="1:17" hidden="1" x14ac:dyDescent="0.25">
      <c r="A181" s="23" t="s">
        <v>48</v>
      </c>
    </row>
    <row r="182" spans="1:17" hidden="1" x14ac:dyDescent="0.25">
      <c r="A182" s="23" t="s">
        <v>48</v>
      </c>
    </row>
    <row r="183" spans="1:17" hidden="1" x14ac:dyDescent="0.25">
      <c r="A183" s="7" t="s">
        <v>44</v>
      </c>
    </row>
    <row r="184" spans="1:17" hidden="1" x14ac:dyDescent="0.25">
      <c r="A184" s="23" t="s">
        <v>48</v>
      </c>
    </row>
    <row r="185" spans="1:17" x14ac:dyDescent="0.25">
      <c r="A185" s="7">
        <v>9</v>
      </c>
      <c r="B185" s="24" t="s">
        <v>118</v>
      </c>
      <c r="C185" s="69" t="s">
        <v>119</v>
      </c>
      <c r="D185" s="70"/>
      <c r="E185" s="70"/>
      <c r="F185" s="26" t="s">
        <v>51</v>
      </c>
      <c r="G185" s="27">
        <v>1</v>
      </c>
      <c r="H185" s="27"/>
      <c r="I185" s="28"/>
      <c r="J185" s="29">
        <f>IF(AND(G185= "",H185= ""), 0, ROUND(ROUND(I185, 2) * ROUND(IF(H185="",G185,H185),  0), 2))</f>
        <v>0</v>
      </c>
      <c r="K185" s="7"/>
      <c r="M185" s="30">
        <v>0.2</v>
      </c>
      <c r="Q185" s="7">
        <v>40</v>
      </c>
    </row>
    <row r="186" spans="1:17" hidden="1" x14ac:dyDescent="0.25">
      <c r="A186" s="7" t="s">
        <v>52</v>
      </c>
    </row>
    <row r="187" spans="1:17" x14ac:dyDescent="0.25">
      <c r="A187" s="7">
        <v>9</v>
      </c>
      <c r="B187" s="24" t="s">
        <v>120</v>
      </c>
      <c r="C187" s="69" t="s">
        <v>121</v>
      </c>
      <c r="D187" s="70"/>
      <c r="E187" s="70"/>
      <c r="F187" s="26" t="s">
        <v>51</v>
      </c>
      <c r="G187" s="27">
        <v>1</v>
      </c>
      <c r="H187" s="27"/>
      <c r="I187" s="28"/>
      <c r="J187" s="29">
        <f>IF(AND(G187= "",H187= ""), 0, ROUND(ROUND(I187, 2) * ROUND(IF(H187="",G187,H187),  0), 2))</f>
        <v>0</v>
      </c>
      <c r="K187" s="7"/>
      <c r="M187" s="30">
        <v>0.2</v>
      </c>
      <c r="Q187" s="7">
        <v>40</v>
      </c>
    </row>
    <row r="188" spans="1:17" hidden="1" x14ac:dyDescent="0.25">
      <c r="A188" s="7" t="s">
        <v>52</v>
      </c>
    </row>
    <row r="189" spans="1:17" ht="39.4" customHeight="1" x14ac:dyDescent="0.25">
      <c r="A189" s="7">
        <v>9</v>
      </c>
      <c r="B189" s="24" t="s">
        <v>122</v>
      </c>
      <c r="C189" s="69" t="s">
        <v>123</v>
      </c>
      <c r="D189" s="70"/>
      <c r="E189" s="70"/>
      <c r="F189" s="26" t="s">
        <v>124</v>
      </c>
      <c r="G189" s="31">
        <v>3</v>
      </c>
      <c r="H189" s="31"/>
      <c r="I189" s="28"/>
      <c r="J189" s="29">
        <f>IF(AND(G189= "",H189= ""), 0, ROUND(ROUND(I189, 2) * ROUND(IF(H189="",G189,H189),  3), 2))</f>
        <v>0</v>
      </c>
      <c r="K189" s="7"/>
      <c r="M189" s="30">
        <v>0.2</v>
      </c>
      <c r="Q189" s="7">
        <v>40</v>
      </c>
    </row>
    <row r="190" spans="1:17" hidden="1" x14ac:dyDescent="0.25">
      <c r="A190" s="7" t="s">
        <v>52</v>
      </c>
    </row>
    <row r="191" spans="1:17" x14ac:dyDescent="0.25">
      <c r="A191" s="7">
        <v>9</v>
      </c>
      <c r="B191" s="24" t="s">
        <v>125</v>
      </c>
      <c r="C191" s="69" t="s">
        <v>126</v>
      </c>
      <c r="D191" s="70"/>
      <c r="E191" s="70"/>
      <c r="F191" s="26" t="s">
        <v>51</v>
      </c>
      <c r="G191" s="27">
        <v>1</v>
      </c>
      <c r="H191" s="27"/>
      <c r="I191" s="28"/>
      <c r="J191" s="29">
        <f>IF(AND(G191= "",H191= ""), 0, ROUND(ROUND(I191, 2) * ROUND(IF(H191="",G191,H191),  0), 2))</f>
        <v>0</v>
      </c>
      <c r="K191" s="7"/>
      <c r="M191" s="30">
        <v>0.2</v>
      </c>
      <c r="Q191" s="7">
        <v>40</v>
      </c>
    </row>
    <row r="192" spans="1:17" hidden="1" x14ac:dyDescent="0.25">
      <c r="A192" s="7" t="s">
        <v>52</v>
      </c>
    </row>
    <row r="193" spans="1:17" x14ac:dyDescent="0.25">
      <c r="A193" s="7">
        <v>9</v>
      </c>
      <c r="B193" s="24" t="s">
        <v>127</v>
      </c>
      <c r="C193" s="69" t="s">
        <v>128</v>
      </c>
      <c r="D193" s="70"/>
      <c r="E193" s="70"/>
      <c r="F193" s="26" t="s">
        <v>51</v>
      </c>
      <c r="G193" s="27">
        <v>1</v>
      </c>
      <c r="H193" s="27"/>
      <c r="I193" s="28"/>
      <c r="J193" s="29">
        <f>IF(AND(G193= "",H193= ""), 0, ROUND(ROUND(I193, 2) * ROUND(IF(H193="",G193,H193),  0), 2))</f>
        <v>0</v>
      </c>
      <c r="K193" s="7"/>
      <c r="M193" s="30">
        <v>0.2</v>
      </c>
      <c r="Q193" s="7">
        <v>40</v>
      </c>
    </row>
    <row r="194" spans="1:17" hidden="1" x14ac:dyDescent="0.25">
      <c r="A194" s="7" t="s">
        <v>52</v>
      </c>
    </row>
    <row r="195" spans="1:17" hidden="1" x14ac:dyDescent="0.25">
      <c r="A195" s="7" t="s">
        <v>45</v>
      </c>
    </row>
    <row r="196" spans="1:17" x14ac:dyDescent="0.25">
      <c r="A196" s="7" t="s">
        <v>80</v>
      </c>
      <c r="B196" s="25"/>
      <c r="C196" s="71"/>
      <c r="D196" s="71"/>
      <c r="E196" s="71"/>
      <c r="J196" s="25"/>
    </row>
    <row r="197" spans="1:17" x14ac:dyDescent="0.25">
      <c r="B197" s="25"/>
      <c r="C197" s="74" t="s">
        <v>109</v>
      </c>
      <c r="D197" s="75"/>
      <c r="E197" s="75"/>
      <c r="F197" s="72"/>
      <c r="G197" s="72"/>
      <c r="H197" s="72"/>
      <c r="I197" s="72"/>
      <c r="J197" s="73"/>
    </row>
    <row r="198" spans="1:17" x14ac:dyDescent="0.25">
      <c r="B198" s="25"/>
      <c r="C198" s="77"/>
      <c r="D198" s="48"/>
      <c r="E198" s="48"/>
      <c r="F198" s="48"/>
      <c r="G198" s="48"/>
      <c r="H198" s="48"/>
      <c r="I198" s="48"/>
      <c r="J198" s="76"/>
    </row>
    <row r="199" spans="1:17" x14ac:dyDescent="0.25">
      <c r="B199" s="25"/>
      <c r="C199" s="80" t="s">
        <v>81</v>
      </c>
      <c r="D199" s="81"/>
      <c r="E199" s="81"/>
      <c r="F199" s="78">
        <f>SUMIF(K158:K196, IF(K157="","",K157), J158:J196)</f>
        <v>0</v>
      </c>
      <c r="G199" s="78"/>
      <c r="H199" s="78"/>
      <c r="I199" s="78"/>
      <c r="J199" s="79"/>
    </row>
    <row r="200" spans="1:17" hidden="1" x14ac:dyDescent="0.25">
      <c r="B200" s="25"/>
      <c r="C200" s="84" t="s">
        <v>82</v>
      </c>
      <c r="D200" s="68"/>
      <c r="E200" s="68"/>
      <c r="F200" s="82">
        <f>ROUND(SUMIF(K158:K196, IF(K157="","",K157), J158:J196) * 0.2, 2)</f>
        <v>0</v>
      </c>
      <c r="G200" s="82"/>
      <c r="H200" s="82"/>
      <c r="I200" s="82"/>
      <c r="J200" s="83"/>
    </row>
    <row r="201" spans="1:17" hidden="1" x14ac:dyDescent="0.25">
      <c r="B201" s="25"/>
      <c r="C201" s="80" t="s">
        <v>83</v>
      </c>
      <c r="D201" s="81"/>
      <c r="E201" s="81"/>
      <c r="F201" s="78">
        <f>SUM(F199:F200)</f>
        <v>0</v>
      </c>
      <c r="G201" s="78"/>
      <c r="H201" s="78"/>
      <c r="I201" s="78"/>
      <c r="J201" s="79"/>
    </row>
    <row r="202" spans="1:17" x14ac:dyDescent="0.25">
      <c r="A202" s="7">
        <v>4</v>
      </c>
      <c r="B202" s="16" t="s">
        <v>129</v>
      </c>
      <c r="C202" s="67" t="s">
        <v>130</v>
      </c>
      <c r="D202" s="67"/>
      <c r="E202" s="67"/>
      <c r="F202" s="19"/>
      <c r="G202" s="19"/>
      <c r="H202" s="19"/>
      <c r="I202" s="19"/>
      <c r="J202" s="20"/>
      <c r="K202" s="7"/>
    </row>
    <row r="203" spans="1:17" x14ac:dyDescent="0.25">
      <c r="A203" s="7">
        <v>5</v>
      </c>
      <c r="B203" s="16" t="s">
        <v>131</v>
      </c>
      <c r="C203" s="68" t="s">
        <v>132</v>
      </c>
      <c r="D203" s="68"/>
      <c r="E203" s="68"/>
      <c r="F203" s="21"/>
      <c r="G203" s="21"/>
      <c r="H203" s="21"/>
      <c r="I203" s="21"/>
      <c r="J203" s="22"/>
      <c r="K203" s="7"/>
    </row>
    <row r="204" spans="1:17" hidden="1" x14ac:dyDescent="0.25">
      <c r="A204" s="7" t="s">
        <v>44</v>
      </c>
    </row>
    <row r="205" spans="1:17" hidden="1" x14ac:dyDescent="0.25">
      <c r="A205" s="23" t="s">
        <v>48</v>
      </c>
    </row>
    <row r="206" spans="1:17" hidden="1" x14ac:dyDescent="0.25">
      <c r="A206" s="7" t="s">
        <v>44</v>
      </c>
    </row>
    <row r="207" spans="1:17" hidden="1" x14ac:dyDescent="0.25">
      <c r="A207" s="7" t="s">
        <v>44</v>
      </c>
    </row>
    <row r="208" spans="1:17" hidden="1" x14ac:dyDescent="0.25">
      <c r="A208" s="7" t="s">
        <v>44</v>
      </c>
    </row>
    <row r="209" spans="1:17" hidden="1" x14ac:dyDescent="0.25">
      <c r="A209" s="7" t="s">
        <v>44</v>
      </c>
    </row>
    <row r="210" spans="1:17" ht="39.4" customHeight="1" x14ac:dyDescent="0.25">
      <c r="A210" s="7">
        <v>9</v>
      </c>
      <c r="B210" s="24" t="s">
        <v>133</v>
      </c>
      <c r="C210" s="69" t="s">
        <v>134</v>
      </c>
      <c r="D210" s="70"/>
      <c r="E210" s="70"/>
      <c r="F210" s="26" t="s">
        <v>135</v>
      </c>
      <c r="G210" s="32">
        <v>50</v>
      </c>
      <c r="H210" s="32"/>
      <c r="I210" s="28"/>
      <c r="J210" s="29">
        <f>IF(AND(G210= "",H210= ""), 0, ROUND(ROUND(I210, 2) * ROUND(IF(H210="",G210,H210),  2), 2))</f>
        <v>0</v>
      </c>
      <c r="K210" s="7"/>
      <c r="M210" s="30">
        <v>0.2</v>
      </c>
      <c r="Q210" s="7">
        <v>40</v>
      </c>
    </row>
    <row r="211" spans="1:17" hidden="1" x14ac:dyDescent="0.25">
      <c r="A211" s="7" t="s">
        <v>136</v>
      </c>
    </row>
    <row r="212" spans="1:17" hidden="1" x14ac:dyDescent="0.25">
      <c r="A212" s="7" t="s">
        <v>52</v>
      </c>
    </row>
    <row r="213" spans="1:17" hidden="1" x14ac:dyDescent="0.25">
      <c r="A213" s="7" t="s">
        <v>44</v>
      </c>
    </row>
    <row r="214" spans="1:17" hidden="1" x14ac:dyDescent="0.25">
      <c r="A214" s="7" t="s">
        <v>45</v>
      </c>
    </row>
    <row r="215" spans="1:17" ht="16.899999999999999" customHeight="1" x14ac:dyDescent="0.25">
      <c r="A215" s="7">
        <v>5</v>
      </c>
      <c r="B215" s="16" t="s">
        <v>137</v>
      </c>
      <c r="C215" s="68" t="s">
        <v>138</v>
      </c>
      <c r="D215" s="68"/>
      <c r="E215" s="68"/>
      <c r="F215" s="21"/>
      <c r="G215" s="21"/>
      <c r="H215" s="21"/>
      <c r="I215" s="21"/>
      <c r="J215" s="22"/>
      <c r="K215" s="7"/>
    </row>
    <row r="216" spans="1:17" hidden="1" x14ac:dyDescent="0.25">
      <c r="A216" s="7" t="s">
        <v>44</v>
      </c>
    </row>
    <row r="217" spans="1:17" hidden="1" x14ac:dyDescent="0.25">
      <c r="A217" s="7" t="s">
        <v>44</v>
      </c>
    </row>
    <row r="218" spans="1:17" hidden="1" x14ac:dyDescent="0.25">
      <c r="A218" s="7" t="s">
        <v>44</v>
      </c>
    </row>
    <row r="219" spans="1:17" hidden="1" x14ac:dyDescent="0.25">
      <c r="A219" s="7" t="s">
        <v>44</v>
      </c>
    </row>
    <row r="220" spans="1:17" hidden="1" x14ac:dyDescent="0.25">
      <c r="A220" s="7" t="s">
        <v>44</v>
      </c>
    </row>
    <row r="221" spans="1:17" hidden="1" x14ac:dyDescent="0.25">
      <c r="A221" s="7" t="s">
        <v>44</v>
      </c>
    </row>
    <row r="222" spans="1:17" hidden="1" x14ac:dyDescent="0.25">
      <c r="A222" s="23" t="s">
        <v>48</v>
      </c>
    </row>
    <row r="223" spans="1:17" hidden="1" x14ac:dyDescent="0.25">
      <c r="A223" s="23" t="s">
        <v>48</v>
      </c>
    </row>
    <row r="224" spans="1:17" hidden="1" x14ac:dyDescent="0.25">
      <c r="A224" s="7" t="s">
        <v>44</v>
      </c>
    </row>
    <row r="225" spans="1:17" hidden="1" x14ac:dyDescent="0.25">
      <c r="A225" s="7" t="s">
        <v>44</v>
      </c>
    </row>
    <row r="226" spans="1:17" ht="51.75" customHeight="1" x14ac:dyDescent="0.25">
      <c r="A226" s="7">
        <v>9</v>
      </c>
      <c r="B226" s="24" t="s">
        <v>139</v>
      </c>
      <c r="C226" s="69" t="s">
        <v>140</v>
      </c>
      <c r="D226" s="70"/>
      <c r="E226" s="70"/>
      <c r="F226" s="26" t="s">
        <v>135</v>
      </c>
      <c r="G226" s="32">
        <v>50</v>
      </c>
      <c r="H226" s="32"/>
      <c r="I226" s="28"/>
      <c r="J226" s="29">
        <f>IF(AND(G226= "",H226= ""), 0, ROUND(ROUND(I226, 2) * ROUND(IF(H226="",G226,H226),  2), 2))</f>
        <v>0</v>
      </c>
      <c r="K226" s="7"/>
      <c r="M226" s="30">
        <v>0.2</v>
      </c>
      <c r="Q226" s="7">
        <v>40</v>
      </c>
    </row>
    <row r="227" spans="1:17" hidden="1" x14ac:dyDescent="0.25">
      <c r="A227" s="7" t="s">
        <v>52</v>
      </c>
    </row>
    <row r="228" spans="1:17" hidden="1" x14ac:dyDescent="0.25">
      <c r="A228" s="7" t="s">
        <v>45</v>
      </c>
    </row>
    <row r="229" spans="1:17" x14ac:dyDescent="0.25">
      <c r="A229" s="7" t="s">
        <v>80</v>
      </c>
      <c r="B229" s="25"/>
      <c r="C229" s="71"/>
      <c r="D229" s="71"/>
      <c r="E229" s="71"/>
      <c r="J229" s="25"/>
    </row>
    <row r="230" spans="1:17" x14ac:dyDescent="0.25">
      <c r="B230" s="25"/>
      <c r="C230" s="74" t="s">
        <v>130</v>
      </c>
      <c r="D230" s="75"/>
      <c r="E230" s="75"/>
      <c r="F230" s="72"/>
      <c r="G230" s="72"/>
      <c r="H230" s="72"/>
      <c r="I230" s="72"/>
      <c r="J230" s="73"/>
    </row>
    <row r="231" spans="1:17" x14ac:dyDescent="0.25">
      <c r="B231" s="25"/>
      <c r="C231" s="77"/>
      <c r="D231" s="48"/>
      <c r="E231" s="48"/>
      <c r="F231" s="48"/>
      <c r="G231" s="48"/>
      <c r="H231" s="48"/>
      <c r="I231" s="48"/>
      <c r="J231" s="76"/>
    </row>
    <row r="232" spans="1:17" x14ac:dyDescent="0.25">
      <c r="B232" s="25"/>
      <c r="C232" s="80" t="s">
        <v>81</v>
      </c>
      <c r="D232" s="81"/>
      <c r="E232" s="81"/>
      <c r="F232" s="78">
        <f>SUMIF(K203:K229, IF(K202="","",K202), J203:J229)</f>
        <v>0</v>
      </c>
      <c r="G232" s="78"/>
      <c r="H232" s="78"/>
      <c r="I232" s="78"/>
      <c r="J232" s="79"/>
    </row>
    <row r="233" spans="1:17" hidden="1" x14ac:dyDescent="0.25">
      <c r="B233" s="25"/>
      <c r="C233" s="84" t="s">
        <v>82</v>
      </c>
      <c r="D233" s="68"/>
      <c r="E233" s="68"/>
      <c r="F233" s="82">
        <f>ROUND(SUMIF(K203:K229, IF(K202="","",K202), J203:J229) * 0.2, 2)</f>
        <v>0</v>
      </c>
      <c r="G233" s="82"/>
      <c r="H233" s="82"/>
      <c r="I233" s="82"/>
      <c r="J233" s="83"/>
    </row>
    <row r="234" spans="1:17" hidden="1" x14ac:dyDescent="0.25">
      <c r="B234" s="25"/>
      <c r="C234" s="80" t="s">
        <v>83</v>
      </c>
      <c r="D234" s="81"/>
      <c r="E234" s="81"/>
      <c r="F234" s="78">
        <f>SUM(F232:F233)</f>
        <v>0</v>
      </c>
      <c r="G234" s="78"/>
      <c r="H234" s="78"/>
      <c r="I234" s="78"/>
      <c r="J234" s="79"/>
    </row>
    <row r="235" spans="1:17" x14ac:dyDescent="0.25">
      <c r="A235" s="7">
        <v>4</v>
      </c>
      <c r="B235" s="16" t="s">
        <v>141</v>
      </c>
      <c r="C235" s="67" t="s">
        <v>142</v>
      </c>
      <c r="D235" s="67"/>
      <c r="E235" s="67"/>
      <c r="F235" s="19"/>
      <c r="G235" s="19"/>
      <c r="H235" s="19"/>
      <c r="I235" s="19"/>
      <c r="J235" s="20"/>
      <c r="K235" s="7"/>
    </row>
    <row r="236" spans="1:17" x14ac:dyDescent="0.25">
      <c r="A236" s="7">
        <v>5</v>
      </c>
      <c r="B236" s="16" t="s">
        <v>143</v>
      </c>
      <c r="C236" s="68" t="s">
        <v>144</v>
      </c>
      <c r="D236" s="68"/>
      <c r="E236" s="68"/>
      <c r="F236" s="21"/>
      <c r="G236" s="21"/>
      <c r="H236" s="21"/>
      <c r="I236" s="21"/>
      <c r="J236" s="22"/>
      <c r="K236" s="7"/>
    </row>
    <row r="237" spans="1:17" hidden="1" x14ac:dyDescent="0.25">
      <c r="A237" s="7" t="s">
        <v>44</v>
      </c>
    </row>
    <row r="238" spans="1:17" hidden="1" x14ac:dyDescent="0.25">
      <c r="A238" s="7" t="s">
        <v>44</v>
      </c>
    </row>
    <row r="239" spans="1:17" hidden="1" x14ac:dyDescent="0.25">
      <c r="A239" s="7" t="s">
        <v>44</v>
      </c>
    </row>
    <row r="240" spans="1:17" hidden="1" x14ac:dyDescent="0.25">
      <c r="A240" s="7" t="s">
        <v>44</v>
      </c>
    </row>
    <row r="241" spans="1:17" ht="39.4" customHeight="1" x14ac:dyDescent="0.25">
      <c r="A241" s="7">
        <v>9</v>
      </c>
      <c r="B241" s="24" t="s">
        <v>145</v>
      </c>
      <c r="C241" s="69" t="s">
        <v>146</v>
      </c>
      <c r="D241" s="70"/>
      <c r="E241" s="70"/>
      <c r="F241" s="26" t="s">
        <v>51</v>
      </c>
      <c r="G241" s="27">
        <v>4</v>
      </c>
      <c r="H241" s="27"/>
      <c r="I241" s="28"/>
      <c r="J241" s="29">
        <f>IF(AND(G241= "",H241= ""), 0, ROUND(ROUND(I241, 2) * ROUND(IF(H241="",G241,H241),  0), 2))</f>
        <v>0</v>
      </c>
      <c r="K241" s="7"/>
      <c r="M241" s="30">
        <v>0.2</v>
      </c>
      <c r="Q241" s="7">
        <v>40</v>
      </c>
    </row>
    <row r="242" spans="1:17" hidden="1" x14ac:dyDescent="0.25">
      <c r="A242" s="7" t="s">
        <v>52</v>
      </c>
    </row>
    <row r="243" spans="1:17" ht="39.4" customHeight="1" x14ac:dyDescent="0.25">
      <c r="A243" s="7">
        <v>9</v>
      </c>
      <c r="B243" s="24" t="s">
        <v>147</v>
      </c>
      <c r="C243" s="69" t="s">
        <v>148</v>
      </c>
      <c r="D243" s="70"/>
      <c r="E243" s="70"/>
      <c r="F243" s="26" t="s">
        <v>51</v>
      </c>
      <c r="G243" s="27">
        <v>9</v>
      </c>
      <c r="H243" s="27"/>
      <c r="I243" s="28"/>
      <c r="J243" s="29">
        <f>IF(AND(G243= "",H243= ""), 0, ROUND(ROUND(I243, 2) * ROUND(IF(H243="",G243,H243),  0), 2))</f>
        <v>0</v>
      </c>
      <c r="K243" s="7"/>
      <c r="M243" s="30">
        <v>0.2</v>
      </c>
      <c r="Q243" s="7">
        <v>40</v>
      </c>
    </row>
    <row r="244" spans="1:17" hidden="1" x14ac:dyDescent="0.25">
      <c r="A244" s="7" t="s">
        <v>52</v>
      </c>
    </row>
    <row r="245" spans="1:17" x14ac:dyDescent="0.25">
      <c r="A245" s="7">
        <v>9</v>
      </c>
      <c r="B245" s="24" t="s">
        <v>149</v>
      </c>
      <c r="C245" s="69" t="s">
        <v>128</v>
      </c>
      <c r="D245" s="70"/>
      <c r="E245" s="70"/>
      <c r="F245" s="26" t="s">
        <v>51</v>
      </c>
      <c r="G245" s="27">
        <v>1</v>
      </c>
      <c r="H245" s="27"/>
      <c r="I245" s="28"/>
      <c r="J245" s="29">
        <f>IF(AND(G245= "",H245= ""), 0, ROUND(ROUND(I245, 2) * ROUND(IF(H245="",G245,H245),  0), 2))</f>
        <v>0</v>
      </c>
      <c r="K245" s="7"/>
      <c r="M245" s="30">
        <v>0.2</v>
      </c>
      <c r="Q245" s="7">
        <v>40</v>
      </c>
    </row>
    <row r="246" spans="1:17" hidden="1" x14ac:dyDescent="0.25">
      <c r="A246" s="7" t="s">
        <v>52</v>
      </c>
    </row>
    <row r="247" spans="1:17" hidden="1" x14ac:dyDescent="0.25">
      <c r="A247" s="7" t="s">
        <v>45</v>
      </c>
    </row>
    <row r="248" spans="1:17" x14ac:dyDescent="0.25">
      <c r="A248" s="7" t="s">
        <v>80</v>
      </c>
      <c r="B248" s="25"/>
      <c r="C248" s="71"/>
      <c r="D248" s="71"/>
      <c r="E248" s="71"/>
      <c r="J248" s="25"/>
    </row>
    <row r="249" spans="1:17" x14ac:dyDescent="0.25">
      <c r="B249" s="25"/>
      <c r="C249" s="74" t="s">
        <v>142</v>
      </c>
      <c r="D249" s="75"/>
      <c r="E249" s="75"/>
      <c r="F249" s="72"/>
      <c r="G249" s="72"/>
      <c r="H249" s="72"/>
      <c r="I249" s="72"/>
      <c r="J249" s="73"/>
    </row>
    <row r="250" spans="1:17" x14ac:dyDescent="0.25">
      <c r="B250" s="25"/>
      <c r="C250" s="77"/>
      <c r="D250" s="48"/>
      <c r="E250" s="48"/>
      <c r="F250" s="48"/>
      <c r="G250" s="48"/>
      <c r="H250" s="48"/>
      <c r="I250" s="48"/>
      <c r="J250" s="76"/>
    </row>
    <row r="251" spans="1:17" x14ac:dyDescent="0.25">
      <c r="B251" s="25"/>
      <c r="C251" s="80" t="s">
        <v>81</v>
      </c>
      <c r="D251" s="81"/>
      <c r="E251" s="81"/>
      <c r="F251" s="78">
        <f>SUMIF(K236:K248, IF(K235="","",K235), J236:J248)</f>
        <v>0</v>
      </c>
      <c r="G251" s="78"/>
      <c r="H251" s="78"/>
      <c r="I251" s="78"/>
      <c r="J251" s="79"/>
    </row>
    <row r="252" spans="1:17" hidden="1" x14ac:dyDescent="0.25">
      <c r="B252" s="25"/>
      <c r="C252" s="84" t="s">
        <v>82</v>
      </c>
      <c r="D252" s="68"/>
      <c r="E252" s="68"/>
      <c r="F252" s="82">
        <f>ROUND(SUMIF(K236:K248, IF(K235="","",K235), J236:J248) * 0.2, 2)</f>
        <v>0</v>
      </c>
      <c r="G252" s="82"/>
      <c r="H252" s="82"/>
      <c r="I252" s="82"/>
      <c r="J252" s="83"/>
    </row>
    <row r="253" spans="1:17" hidden="1" x14ac:dyDescent="0.25">
      <c r="B253" s="25"/>
      <c r="C253" s="80" t="s">
        <v>83</v>
      </c>
      <c r="D253" s="81"/>
      <c r="E253" s="81"/>
      <c r="F253" s="78">
        <f>SUM(F251:F252)</f>
        <v>0</v>
      </c>
      <c r="G253" s="78"/>
      <c r="H253" s="78"/>
      <c r="I253" s="78"/>
      <c r="J253" s="79"/>
    </row>
    <row r="254" spans="1:17" x14ac:dyDescent="0.25">
      <c r="A254" s="7">
        <v>4</v>
      </c>
      <c r="B254" s="16" t="s">
        <v>150</v>
      </c>
      <c r="C254" s="67" t="s">
        <v>151</v>
      </c>
      <c r="D254" s="67"/>
      <c r="E254" s="67"/>
      <c r="F254" s="19"/>
      <c r="G254" s="19"/>
      <c r="H254" s="19"/>
      <c r="I254" s="19"/>
      <c r="J254" s="20"/>
      <c r="K254" s="7"/>
    </row>
    <row r="255" spans="1:17" x14ac:dyDescent="0.25">
      <c r="A255" s="7">
        <v>5</v>
      </c>
      <c r="B255" s="16" t="s">
        <v>152</v>
      </c>
      <c r="C255" s="68" t="s">
        <v>43</v>
      </c>
      <c r="D255" s="68"/>
      <c r="E255" s="68"/>
      <c r="F255" s="21"/>
      <c r="G255" s="21"/>
      <c r="H255" s="21"/>
      <c r="I255" s="21"/>
      <c r="J255" s="22"/>
      <c r="K255" s="7"/>
    </row>
    <row r="256" spans="1:17" hidden="1" x14ac:dyDescent="0.25">
      <c r="A256" s="7" t="s">
        <v>44</v>
      </c>
    </row>
    <row r="257" spans="1:17" hidden="1" x14ac:dyDescent="0.25">
      <c r="A257" s="7" t="s">
        <v>44</v>
      </c>
    </row>
    <row r="258" spans="1:17" hidden="1" x14ac:dyDescent="0.25">
      <c r="A258" s="7" t="s">
        <v>44</v>
      </c>
    </row>
    <row r="259" spans="1:17" hidden="1" x14ac:dyDescent="0.25">
      <c r="A259" s="7" t="s">
        <v>44</v>
      </c>
    </row>
    <row r="260" spans="1:17" hidden="1" x14ac:dyDescent="0.25">
      <c r="A260" s="7" t="s">
        <v>44</v>
      </c>
    </row>
    <row r="261" spans="1:17" ht="245.65" customHeight="1" x14ac:dyDescent="0.25">
      <c r="A261" s="7">
        <v>9</v>
      </c>
      <c r="B261" s="24" t="s">
        <v>153</v>
      </c>
      <c r="C261" s="69" t="s">
        <v>154</v>
      </c>
      <c r="D261" s="70"/>
      <c r="E261" s="70"/>
      <c r="F261" s="26" t="s">
        <v>51</v>
      </c>
      <c r="G261" s="27">
        <v>13</v>
      </c>
      <c r="H261" s="27"/>
      <c r="I261" s="28"/>
      <c r="J261" s="29">
        <f>IF(AND(G261= "",H261= ""), 0, ROUND(ROUND(I261, 2) * ROUND(IF(H261="",G261,H261),  0), 2))</f>
        <v>0</v>
      </c>
      <c r="K261" s="7"/>
      <c r="M261" s="30">
        <v>0.2</v>
      </c>
      <c r="Q261" s="7">
        <v>40</v>
      </c>
    </row>
    <row r="262" spans="1:17" hidden="1" x14ac:dyDescent="0.25">
      <c r="A262" s="7" t="s">
        <v>52</v>
      </c>
    </row>
    <row r="263" spans="1:17" x14ac:dyDescent="0.25">
      <c r="A263" s="7">
        <v>9</v>
      </c>
      <c r="B263" s="24" t="s">
        <v>155</v>
      </c>
      <c r="C263" s="69" t="s">
        <v>156</v>
      </c>
      <c r="D263" s="70"/>
      <c r="E263" s="70"/>
      <c r="F263" s="26" t="s">
        <v>51</v>
      </c>
      <c r="G263" s="27">
        <v>1</v>
      </c>
      <c r="H263" s="27"/>
      <c r="I263" s="28"/>
      <c r="J263" s="29">
        <f>IF(AND(G263= "",H263= ""), 0, ROUND(ROUND(I263, 2) * ROUND(IF(H263="",G263,H263),  0), 2))</f>
        <v>0</v>
      </c>
      <c r="K263" s="7"/>
      <c r="M263" s="30">
        <v>0.2</v>
      </c>
      <c r="Q263" s="7">
        <v>40</v>
      </c>
    </row>
    <row r="264" spans="1:17" hidden="1" x14ac:dyDescent="0.25">
      <c r="A264" s="7" t="s">
        <v>52</v>
      </c>
    </row>
    <row r="265" spans="1:17" hidden="1" x14ac:dyDescent="0.25">
      <c r="A265" s="7" t="s">
        <v>45</v>
      </c>
    </row>
    <row r="266" spans="1:17" ht="16.899999999999999" customHeight="1" x14ac:dyDescent="0.25">
      <c r="A266" s="7">
        <v>5</v>
      </c>
      <c r="B266" s="16" t="s">
        <v>157</v>
      </c>
      <c r="C266" s="68" t="s">
        <v>158</v>
      </c>
      <c r="D266" s="68"/>
      <c r="E266" s="68"/>
      <c r="F266" s="21"/>
      <c r="G266" s="21"/>
      <c r="H266" s="21"/>
      <c r="I266" s="21"/>
      <c r="J266" s="22"/>
      <c r="K266" s="7"/>
    </row>
    <row r="267" spans="1:17" hidden="1" x14ac:dyDescent="0.25">
      <c r="A267" s="7" t="s">
        <v>44</v>
      </c>
    </row>
    <row r="268" spans="1:17" hidden="1" x14ac:dyDescent="0.25">
      <c r="A268" s="23" t="s">
        <v>48</v>
      </c>
    </row>
    <row r="269" spans="1:17" hidden="1" x14ac:dyDescent="0.25">
      <c r="A269" s="7" t="s">
        <v>44</v>
      </c>
    </row>
    <row r="270" spans="1:17" hidden="1" x14ac:dyDescent="0.25">
      <c r="A270" s="7" t="s">
        <v>44</v>
      </c>
    </row>
    <row r="271" spans="1:17" hidden="1" x14ac:dyDescent="0.25">
      <c r="A271" s="7" t="s">
        <v>44</v>
      </c>
    </row>
    <row r="272" spans="1:17" ht="39.4" customHeight="1" x14ac:dyDescent="0.25">
      <c r="A272" s="7">
        <v>9</v>
      </c>
      <c r="B272" s="24" t="s">
        <v>159</v>
      </c>
      <c r="C272" s="69" t="s">
        <v>160</v>
      </c>
      <c r="D272" s="70"/>
      <c r="E272" s="70"/>
      <c r="F272" s="26" t="s">
        <v>51</v>
      </c>
      <c r="G272" s="27">
        <v>13</v>
      </c>
      <c r="H272" s="27"/>
      <c r="I272" s="28"/>
      <c r="J272" s="29">
        <f>IF(AND(G272= "",H272= ""), 0, ROUND(ROUND(I272, 2) * ROUND(IF(H272="",G272,H272),  0), 2))</f>
        <v>0</v>
      </c>
      <c r="K272" s="7"/>
      <c r="M272" s="30">
        <v>0.2</v>
      </c>
      <c r="Q272" s="7">
        <v>40</v>
      </c>
    </row>
    <row r="273" spans="1:17" hidden="1" x14ac:dyDescent="0.25">
      <c r="A273" s="7" t="s">
        <v>52</v>
      </c>
    </row>
    <row r="274" spans="1:17" ht="27.2" customHeight="1" x14ac:dyDescent="0.25">
      <c r="A274" s="7">
        <v>9</v>
      </c>
      <c r="B274" s="24" t="s">
        <v>161</v>
      </c>
      <c r="C274" s="69" t="s">
        <v>162</v>
      </c>
      <c r="D274" s="70"/>
      <c r="E274" s="70"/>
      <c r="F274" s="26" t="s">
        <v>51</v>
      </c>
      <c r="G274" s="27">
        <v>13</v>
      </c>
      <c r="H274" s="27"/>
      <c r="I274" s="28"/>
      <c r="J274" s="29">
        <f>IF(AND(G274= "",H274= ""), 0, ROUND(ROUND(I274, 2) * ROUND(IF(H274="",G274,H274),  0), 2))</f>
        <v>0</v>
      </c>
      <c r="K274" s="7"/>
      <c r="M274" s="30">
        <v>0.2</v>
      </c>
      <c r="Q274" s="7">
        <v>40</v>
      </c>
    </row>
    <row r="275" spans="1:17" hidden="1" x14ac:dyDescent="0.25">
      <c r="A275" s="7" t="s">
        <v>52</v>
      </c>
    </row>
    <row r="276" spans="1:17" x14ac:dyDescent="0.25">
      <c r="A276" s="7">
        <v>9</v>
      </c>
      <c r="B276" s="24" t="s">
        <v>163</v>
      </c>
      <c r="C276" s="69" t="s">
        <v>164</v>
      </c>
      <c r="D276" s="70"/>
      <c r="E276" s="70"/>
      <c r="F276" s="26" t="s">
        <v>51</v>
      </c>
      <c r="G276" s="27">
        <v>13</v>
      </c>
      <c r="H276" s="27"/>
      <c r="I276" s="28"/>
      <c r="J276" s="29">
        <f>IF(AND(G276= "",H276= ""), 0, ROUND(ROUND(I276, 2) * ROUND(IF(H276="",G276,H276),  0), 2))</f>
        <v>0</v>
      </c>
      <c r="K276" s="7"/>
      <c r="M276" s="30">
        <v>0.2</v>
      </c>
      <c r="Q276" s="7">
        <v>40</v>
      </c>
    </row>
    <row r="277" spans="1:17" hidden="1" x14ac:dyDescent="0.25">
      <c r="A277" s="7" t="s">
        <v>52</v>
      </c>
    </row>
    <row r="278" spans="1:17" x14ac:dyDescent="0.25">
      <c r="A278" s="7">
        <v>9</v>
      </c>
      <c r="B278" s="24" t="s">
        <v>165</v>
      </c>
      <c r="C278" s="69" t="s">
        <v>156</v>
      </c>
      <c r="D278" s="70"/>
      <c r="E278" s="70"/>
      <c r="F278" s="26" t="s">
        <v>51</v>
      </c>
      <c r="G278" s="27">
        <v>1</v>
      </c>
      <c r="H278" s="27"/>
      <c r="I278" s="28"/>
      <c r="J278" s="29">
        <f>IF(AND(G278= "",H278= ""), 0, ROUND(ROUND(I278, 2) * ROUND(IF(H278="",G278,H278),  0), 2))</f>
        <v>0</v>
      </c>
      <c r="K278" s="7"/>
      <c r="M278" s="30">
        <v>0.2</v>
      </c>
      <c r="Q278" s="7">
        <v>40</v>
      </c>
    </row>
    <row r="279" spans="1:17" hidden="1" x14ac:dyDescent="0.25">
      <c r="A279" s="7" t="s">
        <v>52</v>
      </c>
    </row>
    <row r="280" spans="1:17" hidden="1" x14ac:dyDescent="0.25">
      <c r="A280" s="7" t="s">
        <v>45</v>
      </c>
    </row>
    <row r="281" spans="1:17" x14ac:dyDescent="0.25">
      <c r="A281" s="7">
        <v>5</v>
      </c>
      <c r="B281" s="16" t="s">
        <v>166</v>
      </c>
      <c r="C281" s="68" t="s">
        <v>167</v>
      </c>
      <c r="D281" s="68"/>
      <c r="E281" s="68"/>
      <c r="F281" s="21"/>
      <c r="G281" s="21"/>
      <c r="H281" s="21"/>
      <c r="I281" s="21"/>
      <c r="J281" s="22"/>
      <c r="K281" s="7"/>
    </row>
    <row r="282" spans="1:17" hidden="1" x14ac:dyDescent="0.25">
      <c r="A282" s="7" t="s">
        <v>44</v>
      </c>
    </row>
    <row r="283" spans="1:17" hidden="1" x14ac:dyDescent="0.25">
      <c r="A283" s="7" t="s">
        <v>44</v>
      </c>
    </row>
    <row r="284" spans="1:17" hidden="1" x14ac:dyDescent="0.25">
      <c r="A284" s="23" t="s">
        <v>48</v>
      </c>
    </row>
    <row r="285" spans="1:17" hidden="1" x14ac:dyDescent="0.25">
      <c r="A285" s="7" t="s">
        <v>44</v>
      </c>
    </row>
    <row r="286" spans="1:17" hidden="1" x14ac:dyDescent="0.25">
      <c r="A286" s="7" t="s">
        <v>44</v>
      </c>
    </row>
    <row r="287" spans="1:17" hidden="1" x14ac:dyDescent="0.25">
      <c r="A287" s="23" t="s">
        <v>48</v>
      </c>
    </row>
    <row r="288" spans="1:17" hidden="1" x14ac:dyDescent="0.25">
      <c r="A288" s="7" t="s">
        <v>44</v>
      </c>
    </row>
    <row r="289" spans="1:17" hidden="1" x14ac:dyDescent="0.25">
      <c r="A289" s="23" t="s">
        <v>48</v>
      </c>
    </row>
    <row r="290" spans="1:17" hidden="1" x14ac:dyDescent="0.25">
      <c r="A290" s="23" t="s">
        <v>48</v>
      </c>
    </row>
    <row r="291" spans="1:17" hidden="1" x14ac:dyDescent="0.25">
      <c r="A291" s="7" t="s">
        <v>44</v>
      </c>
    </row>
    <row r="292" spans="1:17" hidden="1" x14ac:dyDescent="0.25">
      <c r="A292" s="7" t="s">
        <v>44</v>
      </c>
    </row>
    <row r="293" spans="1:17" ht="27.2" customHeight="1" x14ac:dyDescent="0.25">
      <c r="A293" s="7">
        <v>9</v>
      </c>
      <c r="B293" s="24" t="s">
        <v>168</v>
      </c>
      <c r="C293" s="69" t="s">
        <v>169</v>
      </c>
      <c r="D293" s="70"/>
      <c r="E293" s="70"/>
      <c r="F293" s="26" t="s">
        <v>51</v>
      </c>
      <c r="G293" s="27">
        <v>4</v>
      </c>
      <c r="H293" s="27"/>
      <c r="I293" s="28"/>
      <c r="J293" s="29">
        <f>IF(AND(G293= "",H293= ""), 0, ROUND(ROUND(I293, 2) * ROUND(IF(H293="",G293,H293),  0), 2))</f>
        <v>0</v>
      </c>
      <c r="K293" s="7"/>
      <c r="M293" s="30">
        <v>0.2</v>
      </c>
      <c r="Q293" s="7">
        <v>40</v>
      </c>
    </row>
    <row r="294" spans="1:17" hidden="1" x14ac:dyDescent="0.25">
      <c r="A294" s="7" t="s">
        <v>52</v>
      </c>
    </row>
    <row r="295" spans="1:17" ht="27.2" customHeight="1" x14ac:dyDescent="0.25">
      <c r="A295" s="7">
        <v>9</v>
      </c>
      <c r="B295" s="24" t="s">
        <v>170</v>
      </c>
      <c r="C295" s="69" t="s">
        <v>171</v>
      </c>
      <c r="D295" s="70"/>
      <c r="E295" s="70"/>
      <c r="F295" s="26" t="s">
        <v>51</v>
      </c>
      <c r="G295" s="27">
        <v>9</v>
      </c>
      <c r="H295" s="27"/>
      <c r="I295" s="28"/>
      <c r="J295" s="29">
        <f>IF(AND(G295= "",H295= ""), 0, ROUND(ROUND(I295, 2) * ROUND(IF(H295="",G295,H295),  0), 2))</f>
        <v>0</v>
      </c>
      <c r="K295" s="7"/>
      <c r="M295" s="30">
        <v>0.2</v>
      </c>
      <c r="Q295" s="7">
        <v>40</v>
      </c>
    </row>
    <row r="296" spans="1:17" hidden="1" x14ac:dyDescent="0.25">
      <c r="A296" s="7" t="s">
        <v>52</v>
      </c>
    </row>
    <row r="297" spans="1:17" x14ac:dyDescent="0.25">
      <c r="A297" s="7">
        <v>9</v>
      </c>
      <c r="B297" s="24" t="s">
        <v>172</v>
      </c>
      <c r="C297" s="69" t="s">
        <v>156</v>
      </c>
      <c r="D297" s="70"/>
      <c r="E297" s="70"/>
      <c r="F297" s="26" t="s">
        <v>51</v>
      </c>
      <c r="G297" s="27">
        <v>1</v>
      </c>
      <c r="H297" s="27"/>
      <c r="I297" s="28"/>
      <c r="J297" s="29">
        <f>IF(AND(G297= "",H297= ""), 0, ROUND(ROUND(I297, 2) * ROUND(IF(H297="",G297,H297),  0), 2))</f>
        <v>0</v>
      </c>
      <c r="K297" s="7"/>
      <c r="M297" s="30">
        <v>0.2</v>
      </c>
      <c r="Q297" s="7">
        <v>40</v>
      </c>
    </row>
    <row r="298" spans="1:17" hidden="1" x14ac:dyDescent="0.25">
      <c r="A298" s="7" t="s">
        <v>52</v>
      </c>
    </row>
    <row r="299" spans="1:17" hidden="1" x14ac:dyDescent="0.25">
      <c r="A299" s="7" t="s">
        <v>45</v>
      </c>
    </row>
    <row r="300" spans="1:17" x14ac:dyDescent="0.25">
      <c r="A300" s="7" t="s">
        <v>80</v>
      </c>
      <c r="B300" s="25"/>
      <c r="C300" s="71"/>
      <c r="D300" s="71"/>
      <c r="E300" s="71"/>
      <c r="J300" s="25"/>
    </row>
    <row r="301" spans="1:17" x14ac:dyDescent="0.25">
      <c r="B301" s="25"/>
      <c r="C301" s="74" t="s">
        <v>151</v>
      </c>
      <c r="D301" s="75"/>
      <c r="E301" s="75"/>
      <c r="F301" s="72"/>
      <c r="G301" s="72"/>
      <c r="H301" s="72"/>
      <c r="I301" s="72"/>
      <c r="J301" s="73"/>
    </row>
    <row r="302" spans="1:17" x14ac:dyDescent="0.25">
      <c r="B302" s="25"/>
      <c r="C302" s="77"/>
      <c r="D302" s="48"/>
      <c r="E302" s="48"/>
      <c r="F302" s="48"/>
      <c r="G302" s="48"/>
      <c r="H302" s="48"/>
      <c r="I302" s="48"/>
      <c r="J302" s="76"/>
    </row>
    <row r="303" spans="1:17" x14ac:dyDescent="0.25">
      <c r="B303" s="25"/>
      <c r="C303" s="80" t="s">
        <v>81</v>
      </c>
      <c r="D303" s="81"/>
      <c r="E303" s="81"/>
      <c r="F303" s="78">
        <f>SUMIF(K255:K300, IF(K254="","",K254), J255:J300)</f>
        <v>0</v>
      </c>
      <c r="G303" s="78"/>
      <c r="H303" s="78"/>
      <c r="I303" s="78"/>
      <c r="J303" s="79"/>
    </row>
    <row r="304" spans="1:17" hidden="1" x14ac:dyDescent="0.25">
      <c r="B304" s="25"/>
      <c r="C304" s="84" t="s">
        <v>82</v>
      </c>
      <c r="D304" s="68"/>
      <c r="E304" s="68"/>
      <c r="F304" s="82">
        <f>ROUND(SUMIF(K255:K300, IF(K254="","",K254), J255:J300) * 0.2, 2)</f>
        <v>0</v>
      </c>
      <c r="G304" s="82"/>
      <c r="H304" s="82"/>
      <c r="I304" s="82"/>
      <c r="J304" s="83"/>
    </row>
    <row r="305" spans="1:17" hidden="1" x14ac:dyDescent="0.25">
      <c r="B305" s="25"/>
      <c r="C305" s="80" t="s">
        <v>83</v>
      </c>
      <c r="D305" s="81"/>
      <c r="E305" s="81"/>
      <c r="F305" s="78">
        <f>SUM(F303:F304)</f>
        <v>0</v>
      </c>
      <c r="G305" s="78"/>
      <c r="H305" s="78"/>
      <c r="I305" s="78"/>
      <c r="J305" s="79"/>
    </row>
    <row r="306" spans="1:17" x14ac:dyDescent="0.25">
      <c r="A306" s="7" t="s">
        <v>37</v>
      </c>
      <c r="B306" s="25"/>
      <c r="C306" s="71"/>
      <c r="D306" s="71"/>
      <c r="E306" s="71"/>
      <c r="J306" s="25"/>
    </row>
    <row r="307" spans="1:17" x14ac:dyDescent="0.25">
      <c r="B307" s="25"/>
      <c r="C307" s="74" t="s">
        <v>38</v>
      </c>
      <c r="D307" s="75"/>
      <c r="E307" s="75"/>
      <c r="F307" s="72"/>
      <c r="G307" s="72"/>
      <c r="H307" s="72"/>
      <c r="I307" s="72"/>
      <c r="J307" s="73"/>
    </row>
    <row r="308" spans="1:17" x14ac:dyDescent="0.25">
      <c r="B308" s="25"/>
      <c r="C308" s="77"/>
      <c r="D308" s="48"/>
      <c r="E308" s="48"/>
      <c r="F308" s="48"/>
      <c r="G308" s="48"/>
      <c r="H308" s="48"/>
      <c r="I308" s="48"/>
      <c r="J308" s="76"/>
    </row>
    <row r="309" spans="1:17" x14ac:dyDescent="0.25">
      <c r="B309" s="25"/>
      <c r="C309" s="80" t="s">
        <v>81</v>
      </c>
      <c r="D309" s="81"/>
      <c r="E309" s="81"/>
      <c r="F309" s="78">
        <f>SUMIF(K12:K306, IF(K11="","",K11), J12:J306)</f>
        <v>0</v>
      </c>
      <c r="G309" s="78"/>
      <c r="H309" s="78"/>
      <c r="I309" s="78"/>
      <c r="J309" s="79"/>
    </row>
    <row r="310" spans="1:17" hidden="1" x14ac:dyDescent="0.25">
      <c r="B310" s="25"/>
      <c r="C310" s="84" t="s">
        <v>82</v>
      </c>
      <c r="D310" s="68"/>
      <c r="E310" s="68"/>
      <c r="F310" s="82">
        <f>ROUND(SUMIF(K12:K306, IF(K11="","",K11), J12:J306) * 0.2, 2)</f>
        <v>0</v>
      </c>
      <c r="G310" s="82"/>
      <c r="H310" s="82"/>
      <c r="I310" s="82"/>
      <c r="J310" s="83"/>
    </row>
    <row r="311" spans="1:17" hidden="1" x14ac:dyDescent="0.25">
      <c r="B311" s="25"/>
      <c r="C311" s="80" t="s">
        <v>83</v>
      </c>
      <c r="D311" s="81"/>
      <c r="E311" s="81"/>
      <c r="F311" s="78">
        <f>SUM(F309:F310)</f>
        <v>0</v>
      </c>
      <c r="G311" s="78"/>
      <c r="H311" s="78"/>
      <c r="I311" s="78"/>
      <c r="J311" s="79"/>
    </row>
    <row r="312" spans="1:17" ht="37.15" customHeight="1" x14ac:dyDescent="0.25">
      <c r="A312" s="7">
        <v>3</v>
      </c>
      <c r="B312" s="16">
        <v>5</v>
      </c>
      <c r="C312" s="66" t="s">
        <v>173</v>
      </c>
      <c r="D312" s="66"/>
      <c r="E312" s="66"/>
      <c r="F312" s="17"/>
      <c r="G312" s="17"/>
      <c r="H312" s="17"/>
      <c r="I312" s="17"/>
      <c r="J312" s="18"/>
      <c r="K312" s="7"/>
    </row>
    <row r="313" spans="1:17" x14ac:dyDescent="0.25">
      <c r="A313" s="7">
        <v>4</v>
      </c>
      <c r="B313" s="16" t="s">
        <v>174</v>
      </c>
      <c r="C313" s="67" t="s">
        <v>175</v>
      </c>
      <c r="D313" s="67"/>
      <c r="E313" s="67"/>
      <c r="F313" s="19"/>
      <c r="G313" s="19"/>
      <c r="H313" s="19"/>
      <c r="I313" s="19"/>
      <c r="J313" s="20"/>
      <c r="K313" s="7"/>
    </row>
    <row r="314" spans="1:17" ht="16.899999999999999" customHeight="1" x14ac:dyDescent="0.25">
      <c r="A314" s="7">
        <v>5</v>
      </c>
      <c r="B314" s="16" t="s">
        <v>176</v>
      </c>
      <c r="C314" s="68" t="s">
        <v>177</v>
      </c>
      <c r="D314" s="68"/>
      <c r="E314" s="68"/>
      <c r="F314" s="21"/>
      <c r="G314" s="21"/>
      <c r="H314" s="21"/>
      <c r="I314" s="21"/>
      <c r="J314" s="22"/>
      <c r="K314" s="7"/>
    </row>
    <row r="315" spans="1:17" hidden="1" x14ac:dyDescent="0.25">
      <c r="A315" s="7" t="s">
        <v>44</v>
      </c>
    </row>
    <row r="316" spans="1:17" hidden="1" x14ac:dyDescent="0.25">
      <c r="A316" s="23" t="s">
        <v>48</v>
      </c>
    </row>
    <row r="317" spans="1:17" hidden="1" x14ac:dyDescent="0.25">
      <c r="A317" s="7" t="s">
        <v>44</v>
      </c>
    </row>
    <row r="318" spans="1:17" hidden="1" x14ac:dyDescent="0.25">
      <c r="A318" s="23" t="s">
        <v>48</v>
      </c>
    </row>
    <row r="319" spans="1:17" ht="33" customHeight="1" x14ac:dyDescent="0.25">
      <c r="A319" s="7">
        <v>9</v>
      </c>
      <c r="B319" s="24" t="s">
        <v>178</v>
      </c>
      <c r="C319" s="69" t="s">
        <v>179</v>
      </c>
      <c r="D319" s="70"/>
      <c r="E319" s="70"/>
      <c r="F319" s="26" t="s">
        <v>51</v>
      </c>
      <c r="G319" s="27">
        <v>2</v>
      </c>
      <c r="H319" s="27"/>
      <c r="I319" s="28"/>
      <c r="J319" s="29">
        <f>IF(AND(G319= "",H319= ""), 0, ROUND(ROUND(I319, 2) * ROUND(IF(H319="",G319,H319),  0), 2))</f>
        <v>0</v>
      </c>
      <c r="K319" s="7"/>
      <c r="M319" s="30">
        <v>0.2</v>
      </c>
      <c r="Q319" s="7">
        <v>40</v>
      </c>
    </row>
    <row r="320" spans="1:17" hidden="1" x14ac:dyDescent="0.25">
      <c r="A320" s="7" t="s">
        <v>52</v>
      </c>
    </row>
    <row r="321" spans="1:17" hidden="1" x14ac:dyDescent="0.25">
      <c r="A321" s="7" t="s">
        <v>44</v>
      </c>
    </row>
    <row r="322" spans="1:17" hidden="1" x14ac:dyDescent="0.25">
      <c r="A322" s="7" t="s">
        <v>44</v>
      </c>
    </row>
    <row r="323" spans="1:17" hidden="1" x14ac:dyDescent="0.25">
      <c r="A323" s="23" t="s">
        <v>48</v>
      </c>
    </row>
    <row r="324" spans="1:17" hidden="1" x14ac:dyDescent="0.25">
      <c r="A324" s="7" t="s">
        <v>44</v>
      </c>
    </row>
    <row r="325" spans="1:17" hidden="1" x14ac:dyDescent="0.25">
      <c r="A325" s="7" t="s">
        <v>44</v>
      </c>
    </row>
    <row r="326" spans="1:17" ht="35.25" customHeight="1" x14ac:dyDescent="0.25">
      <c r="A326" s="7">
        <v>9</v>
      </c>
      <c r="B326" s="24" t="s">
        <v>180</v>
      </c>
      <c r="C326" s="69" t="s">
        <v>181</v>
      </c>
      <c r="D326" s="70"/>
      <c r="E326" s="70"/>
      <c r="F326" s="26" t="s">
        <v>51</v>
      </c>
      <c r="G326" s="27">
        <v>2</v>
      </c>
      <c r="H326" s="27"/>
      <c r="I326" s="28"/>
      <c r="J326" s="29">
        <f>IF(AND(G326= "",H326= ""), 0, ROUND(ROUND(I326, 2) * ROUND(IF(H326="",G326,H326),  0), 2))</f>
        <v>0</v>
      </c>
      <c r="K326" s="7"/>
      <c r="M326" s="30">
        <v>0.2</v>
      </c>
      <c r="Q326" s="7">
        <v>40</v>
      </c>
    </row>
    <row r="327" spans="1:17" hidden="1" x14ac:dyDescent="0.25">
      <c r="A327" s="7" t="s">
        <v>52</v>
      </c>
    </row>
    <row r="328" spans="1:17" hidden="1" x14ac:dyDescent="0.25">
      <c r="A328" s="7" t="s">
        <v>45</v>
      </c>
    </row>
    <row r="329" spans="1:17" x14ac:dyDescent="0.25">
      <c r="A329" s="7" t="s">
        <v>80</v>
      </c>
      <c r="B329" s="25"/>
      <c r="C329" s="71"/>
      <c r="D329" s="71"/>
      <c r="E329" s="71"/>
      <c r="J329" s="25"/>
    </row>
    <row r="330" spans="1:17" x14ac:dyDescent="0.25">
      <c r="B330" s="25"/>
      <c r="C330" s="74" t="s">
        <v>175</v>
      </c>
      <c r="D330" s="75"/>
      <c r="E330" s="75"/>
      <c r="F330" s="72"/>
      <c r="G330" s="72"/>
      <c r="H330" s="72"/>
      <c r="I330" s="72"/>
      <c r="J330" s="73"/>
    </row>
    <row r="331" spans="1:17" x14ac:dyDescent="0.25">
      <c r="B331" s="25"/>
      <c r="C331" s="77"/>
      <c r="D331" s="48"/>
      <c r="E331" s="48"/>
      <c r="F331" s="48"/>
      <c r="G331" s="48"/>
      <c r="H331" s="48"/>
      <c r="I331" s="48"/>
      <c r="J331" s="76"/>
    </row>
    <row r="332" spans="1:17" x14ac:dyDescent="0.25">
      <c r="B332" s="25"/>
      <c r="C332" s="80" t="s">
        <v>81</v>
      </c>
      <c r="D332" s="81"/>
      <c r="E332" s="81"/>
      <c r="F332" s="78">
        <f>SUMIF(K314:K329, IF(K313="","",K313), J314:J329)</f>
        <v>0</v>
      </c>
      <c r="G332" s="78"/>
      <c r="H332" s="78"/>
      <c r="I332" s="78"/>
      <c r="J332" s="79"/>
    </row>
    <row r="333" spans="1:17" hidden="1" x14ac:dyDescent="0.25">
      <c r="B333" s="25"/>
      <c r="C333" s="84" t="s">
        <v>82</v>
      </c>
      <c r="D333" s="68"/>
      <c r="E333" s="68"/>
      <c r="F333" s="82">
        <f>ROUND(SUMIF(K314:K329, IF(K313="","",K313), J314:J329) * 0.2, 2)</f>
        <v>0</v>
      </c>
      <c r="G333" s="82"/>
      <c r="H333" s="82"/>
      <c r="I333" s="82"/>
      <c r="J333" s="83"/>
    </row>
    <row r="334" spans="1:17" hidden="1" x14ac:dyDescent="0.25">
      <c r="B334" s="25"/>
      <c r="C334" s="80" t="s">
        <v>83</v>
      </c>
      <c r="D334" s="81"/>
      <c r="E334" s="81"/>
      <c r="F334" s="78">
        <f>SUM(F332:F333)</f>
        <v>0</v>
      </c>
      <c r="G334" s="78"/>
      <c r="H334" s="78"/>
      <c r="I334" s="78"/>
      <c r="J334" s="79"/>
    </row>
    <row r="335" spans="1:17" ht="18" customHeight="1" x14ac:dyDescent="0.25">
      <c r="A335" s="7">
        <v>4</v>
      </c>
      <c r="B335" s="16" t="s">
        <v>182</v>
      </c>
      <c r="C335" s="67" t="s">
        <v>183</v>
      </c>
      <c r="D335" s="67"/>
      <c r="E335" s="67"/>
      <c r="F335" s="19"/>
      <c r="G335" s="19"/>
      <c r="H335" s="19"/>
      <c r="I335" s="19"/>
      <c r="J335" s="20"/>
      <c r="K335" s="7"/>
    </row>
    <row r="336" spans="1:17" ht="16.899999999999999" customHeight="1" x14ac:dyDescent="0.25">
      <c r="A336" s="7">
        <v>5</v>
      </c>
      <c r="B336" s="16" t="s">
        <v>184</v>
      </c>
      <c r="C336" s="68" t="s">
        <v>185</v>
      </c>
      <c r="D336" s="68"/>
      <c r="E336" s="68"/>
      <c r="F336" s="21"/>
      <c r="G336" s="21"/>
      <c r="H336" s="21"/>
      <c r="I336" s="21"/>
      <c r="J336" s="22"/>
      <c r="K336" s="7"/>
    </row>
    <row r="337" spans="1:17" hidden="1" x14ac:dyDescent="0.25">
      <c r="A337" s="7" t="s">
        <v>44</v>
      </c>
    </row>
    <row r="338" spans="1:17" ht="33" customHeight="1" x14ac:dyDescent="0.25">
      <c r="A338" s="7">
        <v>9</v>
      </c>
      <c r="B338" s="24" t="s">
        <v>186</v>
      </c>
      <c r="C338" s="69" t="s">
        <v>179</v>
      </c>
      <c r="D338" s="70"/>
      <c r="E338" s="70"/>
      <c r="F338" s="26" t="s">
        <v>51</v>
      </c>
      <c r="G338" s="27">
        <v>1</v>
      </c>
      <c r="H338" s="27"/>
      <c r="I338" s="28"/>
      <c r="J338" s="29">
        <f>IF(AND(G338= "",H338= ""), 0, ROUND(ROUND(I338, 2) * ROUND(IF(H338="",G338,H338),  0), 2))</f>
        <v>0</v>
      </c>
      <c r="K338" s="7"/>
      <c r="M338" s="30">
        <v>0.2</v>
      </c>
      <c r="Q338" s="7">
        <v>40</v>
      </c>
    </row>
    <row r="339" spans="1:17" hidden="1" x14ac:dyDescent="0.25">
      <c r="A339" s="7" t="s">
        <v>52</v>
      </c>
    </row>
    <row r="340" spans="1:17" hidden="1" x14ac:dyDescent="0.25">
      <c r="A340" s="7" t="s">
        <v>44</v>
      </c>
    </row>
    <row r="341" spans="1:17" hidden="1" x14ac:dyDescent="0.25">
      <c r="A341" s="7" t="s">
        <v>44</v>
      </c>
    </row>
    <row r="342" spans="1:17" hidden="1" x14ac:dyDescent="0.25">
      <c r="A342" s="7" t="s">
        <v>44</v>
      </c>
    </row>
    <row r="343" spans="1:17" hidden="1" x14ac:dyDescent="0.25">
      <c r="A343" s="7" t="s">
        <v>44</v>
      </c>
    </row>
    <row r="344" spans="1:17" ht="35.25" customHeight="1" x14ac:dyDescent="0.25">
      <c r="A344" s="7">
        <v>9</v>
      </c>
      <c r="B344" s="24" t="s">
        <v>187</v>
      </c>
      <c r="C344" s="69" t="s">
        <v>181</v>
      </c>
      <c r="D344" s="70"/>
      <c r="E344" s="70"/>
      <c r="F344" s="26" t="s">
        <v>51</v>
      </c>
      <c r="G344" s="27">
        <v>1</v>
      </c>
      <c r="H344" s="27"/>
      <c r="I344" s="28"/>
      <c r="J344" s="29">
        <f>IF(AND(G344= "",H344= ""), 0, ROUND(ROUND(I344, 2) * ROUND(IF(H344="",G344,H344),  0), 2))</f>
        <v>0</v>
      </c>
      <c r="K344" s="7"/>
      <c r="M344" s="30">
        <v>0.2</v>
      </c>
      <c r="Q344" s="7">
        <v>40</v>
      </c>
    </row>
    <row r="345" spans="1:17" hidden="1" x14ac:dyDescent="0.25">
      <c r="A345" s="7" t="s">
        <v>52</v>
      </c>
    </row>
    <row r="346" spans="1:17" hidden="1" x14ac:dyDescent="0.25">
      <c r="A346" s="7" t="s">
        <v>45</v>
      </c>
    </row>
    <row r="347" spans="1:17" x14ac:dyDescent="0.25">
      <c r="A347" s="7" t="s">
        <v>80</v>
      </c>
      <c r="B347" s="25"/>
      <c r="C347" s="71"/>
      <c r="D347" s="71"/>
      <c r="E347" s="71"/>
      <c r="J347" s="25"/>
    </row>
    <row r="348" spans="1:17" ht="16.899999999999999" customHeight="1" x14ac:dyDescent="0.25">
      <c r="B348" s="25"/>
      <c r="C348" s="74" t="s">
        <v>183</v>
      </c>
      <c r="D348" s="75"/>
      <c r="E348" s="75"/>
      <c r="F348" s="72"/>
      <c r="G348" s="72"/>
      <c r="H348" s="72"/>
      <c r="I348" s="72"/>
      <c r="J348" s="73"/>
    </row>
    <row r="349" spans="1:17" x14ac:dyDescent="0.25">
      <c r="B349" s="25"/>
      <c r="C349" s="77"/>
      <c r="D349" s="48"/>
      <c r="E349" s="48"/>
      <c r="F349" s="48"/>
      <c r="G349" s="48"/>
      <c r="H349" s="48"/>
      <c r="I349" s="48"/>
      <c r="J349" s="76"/>
    </row>
    <row r="350" spans="1:17" x14ac:dyDescent="0.25">
      <c r="B350" s="25"/>
      <c r="C350" s="80" t="s">
        <v>81</v>
      </c>
      <c r="D350" s="81"/>
      <c r="E350" s="81"/>
      <c r="F350" s="78">
        <f>SUMIF(K336:K347, IF(K335="","",K335), J336:J347)</f>
        <v>0</v>
      </c>
      <c r="G350" s="78"/>
      <c r="H350" s="78"/>
      <c r="I350" s="78"/>
      <c r="J350" s="79"/>
    </row>
    <row r="351" spans="1:17" hidden="1" x14ac:dyDescent="0.25">
      <c r="B351" s="25"/>
      <c r="C351" s="84" t="s">
        <v>82</v>
      </c>
      <c r="D351" s="68"/>
      <c r="E351" s="68"/>
      <c r="F351" s="82">
        <f>ROUND(SUMIF(K336:K347, IF(K335="","",K335), J336:J347) * 0.2, 2)</f>
        <v>0</v>
      </c>
      <c r="G351" s="82"/>
      <c r="H351" s="82"/>
      <c r="I351" s="82"/>
      <c r="J351" s="83"/>
    </row>
    <row r="352" spans="1:17" hidden="1" x14ac:dyDescent="0.25">
      <c r="B352" s="25"/>
      <c r="C352" s="80" t="s">
        <v>83</v>
      </c>
      <c r="D352" s="81"/>
      <c r="E352" s="81"/>
      <c r="F352" s="78">
        <f>SUM(F350:F351)</f>
        <v>0</v>
      </c>
      <c r="G352" s="78"/>
      <c r="H352" s="78"/>
      <c r="I352" s="78"/>
      <c r="J352" s="79"/>
    </row>
    <row r="353" spans="1:17" x14ac:dyDescent="0.25">
      <c r="A353" s="7">
        <v>4</v>
      </c>
      <c r="B353" s="16" t="s">
        <v>188</v>
      </c>
      <c r="C353" s="67" t="s">
        <v>189</v>
      </c>
      <c r="D353" s="67"/>
      <c r="E353" s="67"/>
      <c r="F353" s="19"/>
      <c r="G353" s="19"/>
      <c r="H353" s="19"/>
      <c r="I353" s="19"/>
      <c r="J353" s="20"/>
      <c r="K353" s="7"/>
    </row>
    <row r="354" spans="1:17" x14ac:dyDescent="0.25">
      <c r="A354" s="7">
        <v>5</v>
      </c>
      <c r="B354" s="16" t="s">
        <v>190</v>
      </c>
      <c r="C354" s="68" t="s">
        <v>191</v>
      </c>
      <c r="D354" s="68"/>
      <c r="E354" s="68"/>
      <c r="F354" s="21"/>
      <c r="G354" s="21"/>
      <c r="H354" s="21"/>
      <c r="I354" s="21"/>
      <c r="J354" s="22"/>
      <c r="K354" s="7"/>
    </row>
    <row r="355" spans="1:17" hidden="1" x14ac:dyDescent="0.25">
      <c r="A355" s="7" t="s">
        <v>44</v>
      </c>
    </row>
    <row r="356" spans="1:17" hidden="1" x14ac:dyDescent="0.25">
      <c r="A356" s="23" t="s">
        <v>48</v>
      </c>
    </row>
    <row r="357" spans="1:17" hidden="1" x14ac:dyDescent="0.25">
      <c r="A357" s="7" t="s">
        <v>44</v>
      </c>
    </row>
    <row r="358" spans="1:17" x14ac:dyDescent="0.25">
      <c r="A358" s="7">
        <v>9</v>
      </c>
      <c r="B358" s="24" t="s">
        <v>192</v>
      </c>
      <c r="C358" s="69" t="s">
        <v>193</v>
      </c>
      <c r="D358" s="70"/>
      <c r="E358" s="70"/>
      <c r="F358" s="26" t="s">
        <v>51</v>
      </c>
      <c r="G358" s="27">
        <v>1</v>
      </c>
      <c r="H358" s="27"/>
      <c r="I358" s="28"/>
      <c r="J358" s="29">
        <f>IF(AND(G358= "",H358= ""), 0, ROUND(ROUND(I358, 2) * ROUND(IF(H358="",G358,H358),  0), 2))</f>
        <v>0</v>
      </c>
      <c r="K358" s="7"/>
      <c r="M358" s="30">
        <v>0.2</v>
      </c>
      <c r="Q358" s="7">
        <v>40</v>
      </c>
    </row>
    <row r="359" spans="1:17" hidden="1" x14ac:dyDescent="0.25">
      <c r="A359" s="7" t="s">
        <v>52</v>
      </c>
    </row>
    <row r="360" spans="1:17" hidden="1" x14ac:dyDescent="0.25">
      <c r="A360" s="7" t="s">
        <v>45</v>
      </c>
    </row>
    <row r="361" spans="1:17" x14ac:dyDescent="0.25">
      <c r="A361" s="7" t="s">
        <v>80</v>
      </c>
      <c r="B361" s="25"/>
      <c r="C361" s="71"/>
      <c r="D361" s="71"/>
      <c r="E361" s="71"/>
      <c r="J361" s="25"/>
    </row>
    <row r="362" spans="1:17" x14ac:dyDescent="0.25">
      <c r="B362" s="25"/>
      <c r="C362" s="74" t="s">
        <v>189</v>
      </c>
      <c r="D362" s="75"/>
      <c r="E362" s="75"/>
      <c r="F362" s="72"/>
      <c r="G362" s="72"/>
      <c r="H362" s="72"/>
      <c r="I362" s="72"/>
      <c r="J362" s="73"/>
    </row>
    <row r="363" spans="1:17" x14ac:dyDescent="0.25">
      <c r="B363" s="25"/>
      <c r="C363" s="77"/>
      <c r="D363" s="48"/>
      <c r="E363" s="48"/>
      <c r="F363" s="48"/>
      <c r="G363" s="48"/>
      <c r="H363" s="48"/>
      <c r="I363" s="48"/>
      <c r="J363" s="76"/>
    </row>
    <row r="364" spans="1:17" x14ac:dyDescent="0.25">
      <c r="B364" s="25"/>
      <c r="C364" s="80" t="s">
        <v>81</v>
      </c>
      <c r="D364" s="81"/>
      <c r="E364" s="81"/>
      <c r="F364" s="78">
        <f>SUMIF(K354:K361, IF(K353="","",K353), J354:J361)</f>
        <v>0</v>
      </c>
      <c r="G364" s="78"/>
      <c r="H364" s="78"/>
      <c r="I364" s="78"/>
      <c r="J364" s="79"/>
    </row>
    <row r="365" spans="1:17" hidden="1" x14ac:dyDescent="0.25">
      <c r="B365" s="25"/>
      <c r="C365" s="84" t="s">
        <v>82</v>
      </c>
      <c r="D365" s="68"/>
      <c r="E365" s="68"/>
      <c r="F365" s="82">
        <f>ROUND(SUMIF(K354:K361, IF(K353="","",K353), J354:J361) * 0.2, 2)</f>
        <v>0</v>
      </c>
      <c r="G365" s="82"/>
      <c r="H365" s="82"/>
      <c r="I365" s="82"/>
      <c r="J365" s="83"/>
    </row>
    <row r="366" spans="1:17" hidden="1" x14ac:dyDescent="0.25">
      <c r="B366" s="25"/>
      <c r="C366" s="80" t="s">
        <v>83</v>
      </c>
      <c r="D366" s="81"/>
      <c r="E366" s="81"/>
      <c r="F366" s="78">
        <f>SUM(F364:F365)</f>
        <v>0</v>
      </c>
      <c r="G366" s="78"/>
      <c r="H366" s="78"/>
      <c r="I366" s="78"/>
      <c r="J366" s="79"/>
    </row>
    <row r="367" spans="1:17" ht="15.75" customHeight="1" x14ac:dyDescent="0.25">
      <c r="A367" s="7">
        <v>4</v>
      </c>
      <c r="B367" s="16" t="s">
        <v>194</v>
      </c>
      <c r="C367" s="67" t="s">
        <v>195</v>
      </c>
      <c r="D367" s="67"/>
      <c r="E367" s="67"/>
      <c r="F367" s="19"/>
      <c r="G367" s="19"/>
      <c r="H367" s="19"/>
      <c r="I367" s="19"/>
      <c r="J367" s="20"/>
      <c r="K367" s="7"/>
    </row>
    <row r="368" spans="1:17" ht="33.75" customHeight="1" x14ac:dyDescent="0.25">
      <c r="A368" s="7">
        <v>5</v>
      </c>
      <c r="B368" s="16" t="s">
        <v>196</v>
      </c>
      <c r="C368" s="68" t="s">
        <v>197</v>
      </c>
      <c r="D368" s="68"/>
      <c r="E368" s="68"/>
      <c r="F368" s="21"/>
      <c r="G368" s="21"/>
      <c r="H368" s="21"/>
      <c r="I368" s="21"/>
      <c r="J368" s="22"/>
      <c r="K368" s="7"/>
    </row>
    <row r="369" spans="1:1" hidden="1" x14ac:dyDescent="0.25">
      <c r="A369" s="7" t="s">
        <v>44</v>
      </c>
    </row>
    <row r="370" spans="1:1" hidden="1" x14ac:dyDescent="0.25">
      <c r="A370" s="7" t="s">
        <v>44</v>
      </c>
    </row>
    <row r="371" spans="1:1" hidden="1" x14ac:dyDescent="0.25">
      <c r="A371" s="7" t="s">
        <v>44</v>
      </c>
    </row>
    <row r="372" spans="1:1" hidden="1" x14ac:dyDescent="0.25">
      <c r="A372" s="7" t="s">
        <v>44</v>
      </c>
    </row>
    <row r="373" spans="1:1" hidden="1" x14ac:dyDescent="0.25">
      <c r="A373" s="7" t="s">
        <v>44</v>
      </c>
    </row>
    <row r="374" spans="1:1" hidden="1" x14ac:dyDescent="0.25">
      <c r="A374" s="7" t="s">
        <v>44</v>
      </c>
    </row>
    <row r="375" spans="1:1" hidden="1" x14ac:dyDescent="0.25">
      <c r="A375" s="7" t="s">
        <v>44</v>
      </c>
    </row>
    <row r="376" spans="1:1" hidden="1" x14ac:dyDescent="0.25">
      <c r="A376" s="7" t="s">
        <v>44</v>
      </c>
    </row>
    <row r="377" spans="1:1" hidden="1" x14ac:dyDescent="0.25">
      <c r="A377" s="7" t="s">
        <v>44</v>
      </c>
    </row>
    <row r="378" spans="1:1" hidden="1" x14ac:dyDescent="0.25">
      <c r="A378" s="7" t="s">
        <v>44</v>
      </c>
    </row>
    <row r="379" spans="1:1" hidden="1" x14ac:dyDescent="0.25">
      <c r="A379" s="7" t="s">
        <v>44</v>
      </c>
    </row>
    <row r="380" spans="1:1" hidden="1" x14ac:dyDescent="0.25">
      <c r="A380" s="7" t="s">
        <v>44</v>
      </c>
    </row>
    <row r="381" spans="1:1" hidden="1" x14ac:dyDescent="0.25">
      <c r="A381" s="7" t="s">
        <v>44</v>
      </c>
    </row>
    <row r="382" spans="1:1" hidden="1" x14ac:dyDescent="0.25">
      <c r="A382" s="7" t="s">
        <v>44</v>
      </c>
    </row>
    <row r="383" spans="1:1" hidden="1" x14ac:dyDescent="0.25">
      <c r="A383" s="7" t="s">
        <v>44</v>
      </c>
    </row>
    <row r="384" spans="1:1" hidden="1" x14ac:dyDescent="0.25">
      <c r="A384" s="7" t="s">
        <v>44</v>
      </c>
    </row>
    <row r="385" spans="1:17" hidden="1" x14ac:dyDescent="0.25">
      <c r="A385" s="7" t="s">
        <v>44</v>
      </c>
    </row>
    <row r="386" spans="1:17" hidden="1" x14ac:dyDescent="0.25">
      <c r="A386" s="7" t="s">
        <v>44</v>
      </c>
    </row>
    <row r="387" spans="1:17" hidden="1" x14ac:dyDescent="0.25">
      <c r="A387" s="7" t="s">
        <v>44</v>
      </c>
    </row>
    <row r="388" spans="1:17" hidden="1" x14ac:dyDescent="0.25">
      <c r="A388" s="7" t="s">
        <v>44</v>
      </c>
    </row>
    <row r="389" spans="1:17" hidden="1" x14ac:dyDescent="0.25">
      <c r="A389" s="7" t="s">
        <v>44</v>
      </c>
    </row>
    <row r="390" spans="1:17" hidden="1" x14ac:dyDescent="0.25">
      <c r="A390" s="7" t="s">
        <v>44</v>
      </c>
    </row>
    <row r="391" spans="1:17" x14ac:dyDescent="0.25">
      <c r="A391" s="7">
        <v>9</v>
      </c>
      <c r="B391" s="24" t="s">
        <v>198</v>
      </c>
      <c r="C391" s="69" t="s">
        <v>199</v>
      </c>
      <c r="D391" s="70"/>
      <c r="E391" s="70"/>
      <c r="F391" s="26" t="s">
        <v>51</v>
      </c>
      <c r="G391" s="27">
        <v>1</v>
      </c>
      <c r="H391" s="27"/>
      <c r="I391" s="28"/>
      <c r="J391" s="29">
        <f>IF(AND(G391= "",H391= ""), 0, ROUND(ROUND(I391, 2) * ROUND(IF(H391="",G391,H391),  0), 2))</f>
        <v>0</v>
      </c>
      <c r="K391" s="7"/>
      <c r="M391" s="30">
        <v>0.2</v>
      </c>
      <c r="Q391" s="7">
        <v>40</v>
      </c>
    </row>
    <row r="392" spans="1:17" hidden="1" x14ac:dyDescent="0.25">
      <c r="A392" s="7" t="s">
        <v>52</v>
      </c>
    </row>
    <row r="393" spans="1:17" ht="63.95" customHeight="1" x14ac:dyDescent="0.25">
      <c r="A393" s="7">
        <v>9</v>
      </c>
      <c r="B393" s="24" t="s">
        <v>200</v>
      </c>
      <c r="C393" s="69" t="s">
        <v>345</v>
      </c>
      <c r="D393" s="70"/>
      <c r="E393" s="70"/>
      <c r="F393" s="26" t="s">
        <v>51</v>
      </c>
      <c r="G393" s="27">
        <v>2</v>
      </c>
      <c r="H393" s="27"/>
      <c r="I393" s="28"/>
      <c r="J393" s="29">
        <f>IF(AND(G393= "",H393= ""), 0, ROUND(ROUND(I393, 2) * ROUND(IF(H393="",G393,H393),  0), 2))</f>
        <v>0</v>
      </c>
      <c r="K393" s="7"/>
      <c r="M393" s="30">
        <v>0.2</v>
      </c>
      <c r="Q393" s="7">
        <v>40</v>
      </c>
    </row>
    <row r="394" spans="1:17" hidden="1" x14ac:dyDescent="0.25">
      <c r="A394" s="7" t="s">
        <v>52</v>
      </c>
    </row>
    <row r="395" spans="1:17" ht="39.4" customHeight="1" x14ac:dyDescent="0.25">
      <c r="A395" s="7">
        <v>9</v>
      </c>
      <c r="B395" s="24" t="s">
        <v>201</v>
      </c>
      <c r="C395" s="69" t="s">
        <v>202</v>
      </c>
      <c r="D395" s="70"/>
      <c r="E395" s="70"/>
      <c r="F395" s="26" t="s">
        <v>51</v>
      </c>
      <c r="G395" s="27">
        <v>2</v>
      </c>
      <c r="H395" s="27"/>
      <c r="I395" s="28"/>
      <c r="J395" s="29">
        <f>IF(AND(G395= "",H395= ""), 0, ROUND(ROUND(I395, 2) * ROUND(IF(H395="",G395,H395),  0), 2))</f>
        <v>0</v>
      </c>
      <c r="K395" s="7"/>
      <c r="M395" s="30">
        <v>0.2</v>
      </c>
      <c r="Q395" s="7">
        <v>40</v>
      </c>
    </row>
    <row r="396" spans="1:17" hidden="1" x14ac:dyDescent="0.25">
      <c r="A396" s="7" t="s">
        <v>52</v>
      </c>
    </row>
    <row r="397" spans="1:17" ht="51.75" customHeight="1" x14ac:dyDescent="0.25">
      <c r="A397" s="7">
        <v>9</v>
      </c>
      <c r="B397" s="24" t="s">
        <v>203</v>
      </c>
      <c r="C397" s="69" t="s">
        <v>346</v>
      </c>
      <c r="D397" s="70"/>
      <c r="E397" s="70"/>
      <c r="F397" s="26" t="s">
        <v>51</v>
      </c>
      <c r="G397" s="27">
        <v>2</v>
      </c>
      <c r="H397" s="27"/>
      <c r="I397" s="28"/>
      <c r="J397" s="29">
        <f>IF(AND(G397= "",H397= ""), 0, ROUND(ROUND(I397, 2) * ROUND(IF(H397="",G397,H397),  0), 2))</f>
        <v>0</v>
      </c>
      <c r="K397" s="7"/>
      <c r="M397" s="30">
        <v>0.2</v>
      </c>
      <c r="Q397" s="7">
        <v>40</v>
      </c>
    </row>
    <row r="398" spans="1:17" hidden="1" x14ac:dyDescent="0.25">
      <c r="A398" s="7" t="s">
        <v>52</v>
      </c>
    </row>
    <row r="399" spans="1:17" ht="76.150000000000006" customHeight="1" x14ac:dyDescent="0.25">
      <c r="A399" s="7">
        <v>9</v>
      </c>
      <c r="B399" s="24" t="s">
        <v>204</v>
      </c>
      <c r="C399" s="69" t="s">
        <v>347</v>
      </c>
      <c r="D399" s="70"/>
      <c r="E399" s="70"/>
      <c r="F399" s="26" t="s">
        <v>51</v>
      </c>
      <c r="G399" s="27">
        <v>1</v>
      </c>
      <c r="H399" s="27"/>
      <c r="I399" s="28"/>
      <c r="J399" s="29">
        <f>IF(AND(G399= "",H399= ""), 0, ROUND(ROUND(I399, 2) * ROUND(IF(H399="",G399,H399),  0), 2))</f>
        <v>0</v>
      </c>
      <c r="K399" s="7"/>
      <c r="M399" s="30">
        <v>0.2</v>
      </c>
      <c r="Q399" s="7">
        <v>40</v>
      </c>
    </row>
    <row r="400" spans="1:17" hidden="1" x14ac:dyDescent="0.25">
      <c r="A400" s="7" t="s">
        <v>52</v>
      </c>
    </row>
    <row r="401" spans="1:17" ht="39.4" customHeight="1" x14ac:dyDescent="0.25">
      <c r="A401" s="7">
        <v>9</v>
      </c>
      <c r="B401" s="24" t="s">
        <v>205</v>
      </c>
      <c r="C401" s="69" t="s">
        <v>206</v>
      </c>
      <c r="D401" s="70"/>
      <c r="E401" s="70"/>
      <c r="F401" s="26" t="s">
        <v>51</v>
      </c>
      <c r="G401" s="27">
        <v>1</v>
      </c>
      <c r="H401" s="27"/>
      <c r="I401" s="28"/>
      <c r="J401" s="29">
        <f>IF(AND(G401= "",H401= ""), 0, ROUND(ROUND(I401, 2) * ROUND(IF(H401="",G401,H401),  0), 2))</f>
        <v>0</v>
      </c>
      <c r="K401" s="7"/>
      <c r="M401" s="30">
        <v>0.2</v>
      </c>
      <c r="Q401" s="7">
        <v>40</v>
      </c>
    </row>
    <row r="402" spans="1:17" hidden="1" x14ac:dyDescent="0.25">
      <c r="A402" s="7" t="s">
        <v>52</v>
      </c>
    </row>
    <row r="403" spans="1:17" ht="27.2" customHeight="1" x14ac:dyDescent="0.25">
      <c r="A403" s="7">
        <v>9</v>
      </c>
      <c r="B403" s="24" t="s">
        <v>207</v>
      </c>
      <c r="C403" s="69" t="s">
        <v>208</v>
      </c>
      <c r="D403" s="70"/>
      <c r="E403" s="70"/>
      <c r="F403" s="26" t="s">
        <v>51</v>
      </c>
      <c r="G403" s="27">
        <v>1</v>
      </c>
      <c r="H403" s="27"/>
      <c r="I403" s="28"/>
      <c r="J403" s="29">
        <f>IF(AND(G403= "",H403= ""), 0, ROUND(ROUND(I403, 2) * ROUND(IF(H403="",G403,H403),  0), 2))</f>
        <v>0</v>
      </c>
      <c r="K403" s="7"/>
      <c r="M403" s="30">
        <v>0.2</v>
      </c>
      <c r="Q403" s="7">
        <v>40</v>
      </c>
    </row>
    <row r="404" spans="1:17" hidden="1" x14ac:dyDescent="0.25">
      <c r="A404" s="7" t="s">
        <v>52</v>
      </c>
    </row>
    <row r="405" spans="1:17" ht="39.4" customHeight="1" x14ac:dyDescent="0.25">
      <c r="A405" s="7">
        <v>9</v>
      </c>
      <c r="B405" s="24" t="s">
        <v>209</v>
      </c>
      <c r="C405" s="69" t="s">
        <v>348</v>
      </c>
      <c r="D405" s="70"/>
      <c r="E405" s="70"/>
      <c r="F405" s="26" t="s">
        <v>51</v>
      </c>
      <c r="G405" s="27">
        <v>1</v>
      </c>
      <c r="H405" s="27"/>
      <c r="I405" s="28"/>
      <c r="J405" s="29">
        <f>IF(AND(G405= "",H405= ""), 0, ROUND(ROUND(I405, 2) * ROUND(IF(H405="",G405,H405),  0), 2))</f>
        <v>0</v>
      </c>
      <c r="K405" s="7"/>
      <c r="M405" s="30">
        <v>0.2</v>
      </c>
      <c r="Q405" s="7">
        <v>40</v>
      </c>
    </row>
    <row r="406" spans="1:17" hidden="1" x14ac:dyDescent="0.25">
      <c r="A406" s="7" t="s">
        <v>52</v>
      </c>
    </row>
    <row r="407" spans="1:17" x14ac:dyDescent="0.25">
      <c r="A407" s="7">
        <v>9</v>
      </c>
      <c r="B407" s="24" t="s">
        <v>210</v>
      </c>
      <c r="C407" s="69" t="s">
        <v>128</v>
      </c>
      <c r="D407" s="70"/>
      <c r="E407" s="70"/>
      <c r="F407" s="26" t="s">
        <v>51</v>
      </c>
      <c r="G407" s="27">
        <v>1</v>
      </c>
      <c r="H407" s="27"/>
      <c r="I407" s="28"/>
      <c r="J407" s="29">
        <f>IF(AND(G407= "",H407= ""), 0, ROUND(ROUND(I407, 2) * ROUND(IF(H407="",G407,H407),  0), 2))</f>
        <v>0</v>
      </c>
      <c r="K407" s="7"/>
      <c r="M407" s="30">
        <v>0.2</v>
      </c>
      <c r="Q407" s="7">
        <v>40</v>
      </c>
    </row>
    <row r="408" spans="1:17" hidden="1" x14ac:dyDescent="0.25">
      <c r="A408" s="7" t="s">
        <v>52</v>
      </c>
    </row>
    <row r="409" spans="1:17" hidden="1" x14ac:dyDescent="0.25">
      <c r="A409" s="7" t="s">
        <v>45</v>
      </c>
    </row>
    <row r="410" spans="1:17" x14ac:dyDescent="0.25">
      <c r="A410" s="7" t="s">
        <v>80</v>
      </c>
      <c r="B410" s="25"/>
      <c r="C410" s="71"/>
      <c r="D410" s="71"/>
      <c r="E410" s="71"/>
      <c r="J410" s="25"/>
    </row>
    <row r="411" spans="1:17" x14ac:dyDescent="0.25">
      <c r="B411" s="25"/>
      <c r="C411" s="74" t="s">
        <v>195</v>
      </c>
      <c r="D411" s="75"/>
      <c r="E411" s="75"/>
      <c r="F411" s="72"/>
      <c r="G411" s="72"/>
      <c r="H411" s="72"/>
      <c r="I411" s="72"/>
      <c r="J411" s="73"/>
    </row>
    <row r="412" spans="1:17" x14ac:dyDescent="0.25">
      <c r="B412" s="25"/>
      <c r="C412" s="77"/>
      <c r="D412" s="48"/>
      <c r="E412" s="48"/>
      <c r="F412" s="48"/>
      <c r="G412" s="48"/>
      <c r="H412" s="48"/>
      <c r="I412" s="48"/>
      <c r="J412" s="76"/>
    </row>
    <row r="413" spans="1:17" x14ac:dyDescent="0.25">
      <c r="B413" s="25"/>
      <c r="C413" s="80" t="s">
        <v>81</v>
      </c>
      <c r="D413" s="81"/>
      <c r="E413" s="81"/>
      <c r="F413" s="78">
        <f>SUMIF(K368:K410, IF(K367="","",K367), J368:J410)</f>
        <v>0</v>
      </c>
      <c r="G413" s="78"/>
      <c r="H413" s="78"/>
      <c r="I413" s="78"/>
      <c r="J413" s="79"/>
    </row>
    <row r="414" spans="1:17" hidden="1" x14ac:dyDescent="0.25">
      <c r="B414" s="25"/>
      <c r="C414" s="84" t="s">
        <v>82</v>
      </c>
      <c r="D414" s="68"/>
      <c r="E414" s="68"/>
      <c r="F414" s="82">
        <f>ROUND(SUMIF(K368:K410, IF(K367="","",K367), J368:J410) * 0.2, 2)</f>
        <v>0</v>
      </c>
      <c r="G414" s="82"/>
      <c r="H414" s="82"/>
      <c r="I414" s="82"/>
      <c r="J414" s="83"/>
    </row>
    <row r="415" spans="1:17" hidden="1" x14ac:dyDescent="0.25">
      <c r="B415" s="25"/>
      <c r="C415" s="80" t="s">
        <v>83</v>
      </c>
      <c r="D415" s="81"/>
      <c r="E415" s="81"/>
      <c r="F415" s="78">
        <f>SUM(F413:F414)</f>
        <v>0</v>
      </c>
      <c r="G415" s="78"/>
      <c r="H415" s="78"/>
      <c r="I415" s="78"/>
      <c r="J415" s="79"/>
    </row>
    <row r="416" spans="1:17" x14ac:dyDescent="0.25">
      <c r="A416" s="7">
        <v>4</v>
      </c>
      <c r="B416" s="16" t="s">
        <v>211</v>
      </c>
      <c r="C416" s="67" t="s">
        <v>212</v>
      </c>
      <c r="D416" s="67"/>
      <c r="E416" s="67"/>
      <c r="F416" s="19"/>
      <c r="G416" s="19"/>
      <c r="H416" s="19"/>
      <c r="I416" s="19"/>
      <c r="J416" s="20"/>
      <c r="K416" s="7"/>
    </row>
    <row r="417" spans="1:11" x14ac:dyDescent="0.25">
      <c r="A417" s="7">
        <v>5</v>
      </c>
      <c r="B417" s="16" t="s">
        <v>213</v>
      </c>
      <c r="C417" s="68" t="s">
        <v>214</v>
      </c>
      <c r="D417" s="68"/>
      <c r="E417" s="68"/>
      <c r="F417" s="21"/>
      <c r="G417" s="21"/>
      <c r="H417" s="21"/>
      <c r="I417" s="21"/>
      <c r="J417" s="22"/>
      <c r="K417" s="7"/>
    </row>
    <row r="418" spans="1:11" hidden="1" x14ac:dyDescent="0.25">
      <c r="A418" s="7" t="s">
        <v>44</v>
      </c>
    </row>
    <row r="419" spans="1:11" hidden="1" x14ac:dyDescent="0.25">
      <c r="A419" s="7" t="s">
        <v>44</v>
      </c>
    </row>
    <row r="420" spans="1:11" hidden="1" x14ac:dyDescent="0.25">
      <c r="A420" s="7" t="s">
        <v>44</v>
      </c>
    </row>
    <row r="421" spans="1:11" hidden="1" x14ac:dyDescent="0.25">
      <c r="A421" s="7" t="s">
        <v>44</v>
      </c>
    </row>
    <row r="422" spans="1:11" hidden="1" x14ac:dyDescent="0.25">
      <c r="A422" s="7" t="s">
        <v>44</v>
      </c>
    </row>
    <row r="423" spans="1:11" hidden="1" x14ac:dyDescent="0.25">
      <c r="A423" s="7" t="s">
        <v>44</v>
      </c>
    </row>
    <row r="424" spans="1:11" hidden="1" x14ac:dyDescent="0.25">
      <c r="A424" s="7" t="s">
        <v>44</v>
      </c>
    </row>
    <row r="425" spans="1:11" hidden="1" x14ac:dyDescent="0.25">
      <c r="A425" s="7" t="s">
        <v>44</v>
      </c>
    </row>
    <row r="426" spans="1:11" hidden="1" x14ac:dyDescent="0.25">
      <c r="A426" s="7" t="s">
        <v>44</v>
      </c>
    </row>
    <row r="427" spans="1:11" hidden="1" x14ac:dyDescent="0.25">
      <c r="A427" s="7" t="s">
        <v>44</v>
      </c>
    </row>
    <row r="428" spans="1:11" hidden="1" x14ac:dyDescent="0.25">
      <c r="A428" s="7" t="s">
        <v>44</v>
      </c>
    </row>
    <row r="429" spans="1:11" hidden="1" x14ac:dyDescent="0.25">
      <c r="A429" s="7" t="s">
        <v>44</v>
      </c>
    </row>
    <row r="430" spans="1:11" hidden="1" x14ac:dyDescent="0.25">
      <c r="A430" s="7" t="s">
        <v>44</v>
      </c>
    </row>
    <row r="431" spans="1:11" hidden="1" x14ac:dyDescent="0.25">
      <c r="A431" s="7" t="s">
        <v>44</v>
      </c>
    </row>
    <row r="432" spans="1:11" hidden="1" x14ac:dyDescent="0.25">
      <c r="A432" s="7" t="s">
        <v>44</v>
      </c>
    </row>
    <row r="433" spans="1:17" hidden="1" x14ac:dyDescent="0.25">
      <c r="A433" s="7" t="s">
        <v>44</v>
      </c>
    </row>
    <row r="434" spans="1:17" hidden="1" x14ac:dyDescent="0.25">
      <c r="A434" s="7" t="s">
        <v>44</v>
      </c>
    </row>
    <row r="435" spans="1:17" hidden="1" x14ac:dyDescent="0.25">
      <c r="A435" s="23" t="s">
        <v>48</v>
      </c>
    </row>
    <row r="436" spans="1:17" hidden="1" x14ac:dyDescent="0.25">
      <c r="A436" s="7" t="s">
        <v>44</v>
      </c>
    </row>
    <row r="437" spans="1:17" hidden="1" x14ac:dyDescent="0.25">
      <c r="A437" s="7" t="s">
        <v>44</v>
      </c>
    </row>
    <row r="438" spans="1:17" hidden="1" x14ac:dyDescent="0.25">
      <c r="A438" s="7" t="s">
        <v>44</v>
      </c>
    </row>
    <row r="439" spans="1:17" hidden="1" x14ac:dyDescent="0.25">
      <c r="A439" s="7" t="s">
        <v>44</v>
      </c>
    </row>
    <row r="440" spans="1:17" hidden="1" x14ac:dyDescent="0.25">
      <c r="A440" s="7" t="s">
        <v>44</v>
      </c>
    </row>
    <row r="441" spans="1:17" hidden="1" x14ac:dyDescent="0.25">
      <c r="A441" s="7" t="s">
        <v>44</v>
      </c>
    </row>
    <row r="442" spans="1:17" hidden="1" x14ac:dyDescent="0.25">
      <c r="A442" s="7" t="s">
        <v>44</v>
      </c>
    </row>
    <row r="443" spans="1:17" ht="27.2" customHeight="1" x14ac:dyDescent="0.25">
      <c r="A443" s="7">
        <v>9</v>
      </c>
      <c r="B443" s="24" t="s">
        <v>215</v>
      </c>
      <c r="C443" s="69" t="s">
        <v>216</v>
      </c>
      <c r="D443" s="70"/>
      <c r="E443" s="70"/>
      <c r="F443" s="26" t="s">
        <v>51</v>
      </c>
      <c r="G443" s="27">
        <v>1</v>
      </c>
      <c r="H443" s="27"/>
      <c r="I443" s="28"/>
      <c r="J443" s="29">
        <f>IF(AND(G443= "",H443= ""), 0, ROUND(ROUND(I443, 2) * ROUND(IF(H443="",G443,H443),  0), 2))</f>
        <v>0</v>
      </c>
      <c r="K443" s="7"/>
      <c r="M443" s="30">
        <v>0.2</v>
      </c>
      <c r="Q443" s="7">
        <v>40</v>
      </c>
    </row>
    <row r="444" spans="1:17" hidden="1" x14ac:dyDescent="0.25">
      <c r="A444" s="7" t="s">
        <v>52</v>
      </c>
    </row>
    <row r="445" spans="1:17" ht="27.2" customHeight="1" x14ac:dyDescent="0.25">
      <c r="A445" s="7">
        <v>9</v>
      </c>
      <c r="B445" s="24" t="s">
        <v>217</v>
      </c>
      <c r="C445" s="69" t="s">
        <v>218</v>
      </c>
      <c r="D445" s="70"/>
      <c r="E445" s="70"/>
      <c r="F445" s="26" t="s">
        <v>51</v>
      </c>
      <c r="G445" s="27">
        <v>2</v>
      </c>
      <c r="H445" s="27"/>
      <c r="I445" s="28"/>
      <c r="J445" s="29">
        <f>IF(AND(G445= "",H445= ""), 0, ROUND(ROUND(I445, 2) * ROUND(IF(H445="",G445,H445),  0), 2))</f>
        <v>0</v>
      </c>
      <c r="K445" s="7"/>
      <c r="M445" s="30">
        <v>0.2</v>
      </c>
      <c r="Q445" s="7">
        <v>40</v>
      </c>
    </row>
    <row r="446" spans="1:17" hidden="1" x14ac:dyDescent="0.25">
      <c r="A446" s="7" t="s">
        <v>52</v>
      </c>
    </row>
    <row r="447" spans="1:17" x14ac:dyDescent="0.25">
      <c r="A447" s="7">
        <v>9</v>
      </c>
      <c r="B447" s="24" t="s">
        <v>219</v>
      </c>
      <c r="C447" s="69" t="s">
        <v>220</v>
      </c>
      <c r="D447" s="70"/>
      <c r="E447" s="70"/>
      <c r="F447" s="26" t="s">
        <v>51</v>
      </c>
      <c r="G447" s="27">
        <v>2</v>
      </c>
      <c r="H447" s="27"/>
      <c r="I447" s="28"/>
      <c r="J447" s="29">
        <f>IF(AND(G447= "",H447= ""), 0, ROUND(ROUND(I447, 2) * ROUND(IF(H447="",G447,H447),  0), 2))</f>
        <v>0</v>
      </c>
      <c r="K447" s="7"/>
      <c r="M447" s="30">
        <v>0.2</v>
      </c>
      <c r="Q447" s="7">
        <v>40</v>
      </c>
    </row>
    <row r="448" spans="1:17" hidden="1" x14ac:dyDescent="0.25">
      <c r="A448" s="7" t="s">
        <v>52</v>
      </c>
    </row>
    <row r="449" spans="1:17" ht="27.2" customHeight="1" x14ac:dyDescent="0.25">
      <c r="A449" s="7">
        <v>9</v>
      </c>
      <c r="B449" s="24" t="s">
        <v>221</v>
      </c>
      <c r="C449" s="69" t="s">
        <v>222</v>
      </c>
      <c r="D449" s="70"/>
      <c r="E449" s="70"/>
      <c r="F449" s="26" t="s">
        <v>51</v>
      </c>
      <c r="G449" s="27">
        <v>2</v>
      </c>
      <c r="H449" s="27"/>
      <c r="I449" s="28"/>
      <c r="J449" s="29">
        <f>IF(AND(G449= "",H449= ""), 0, ROUND(ROUND(I449, 2) * ROUND(IF(H449="",G449,H449),  0), 2))</f>
        <v>0</v>
      </c>
      <c r="K449" s="7"/>
      <c r="M449" s="30">
        <v>0.2</v>
      </c>
      <c r="Q449" s="7">
        <v>40</v>
      </c>
    </row>
    <row r="450" spans="1:17" hidden="1" x14ac:dyDescent="0.25">
      <c r="A450" s="7" t="s">
        <v>52</v>
      </c>
    </row>
    <row r="451" spans="1:17" ht="27.2" customHeight="1" x14ac:dyDescent="0.25">
      <c r="A451" s="7">
        <v>9</v>
      </c>
      <c r="B451" s="24" t="s">
        <v>223</v>
      </c>
      <c r="C451" s="69" t="s">
        <v>224</v>
      </c>
      <c r="D451" s="70"/>
      <c r="E451" s="70"/>
      <c r="F451" s="26" t="s">
        <v>51</v>
      </c>
      <c r="G451" s="27">
        <v>1</v>
      </c>
      <c r="H451" s="27"/>
      <c r="I451" s="28"/>
      <c r="J451" s="29">
        <f>IF(AND(G451= "",H451= ""), 0, ROUND(ROUND(I451, 2) * ROUND(IF(H451="",G451,H451),  0), 2))</f>
        <v>0</v>
      </c>
      <c r="K451" s="7"/>
      <c r="M451" s="30">
        <v>0.2</v>
      </c>
      <c r="Q451" s="7">
        <v>40</v>
      </c>
    </row>
    <row r="452" spans="1:17" hidden="1" x14ac:dyDescent="0.25">
      <c r="A452" s="7" t="s">
        <v>52</v>
      </c>
    </row>
    <row r="453" spans="1:17" x14ac:dyDescent="0.25">
      <c r="A453" s="7">
        <v>9</v>
      </c>
      <c r="B453" s="24" t="s">
        <v>225</v>
      </c>
      <c r="C453" s="69" t="s">
        <v>220</v>
      </c>
      <c r="D453" s="70"/>
      <c r="E453" s="70"/>
      <c r="F453" s="26" t="s">
        <v>51</v>
      </c>
      <c r="G453" s="27">
        <v>1</v>
      </c>
      <c r="H453" s="27"/>
      <c r="I453" s="28"/>
      <c r="J453" s="29">
        <f>IF(AND(G453= "",H453= ""), 0, ROUND(ROUND(I453, 2) * ROUND(IF(H453="",G453,H453),  0), 2))</f>
        <v>0</v>
      </c>
      <c r="K453" s="7"/>
      <c r="M453" s="30">
        <v>0.2</v>
      </c>
      <c r="Q453" s="7">
        <v>40</v>
      </c>
    </row>
    <row r="454" spans="1:17" hidden="1" x14ac:dyDescent="0.25">
      <c r="A454" s="7" t="s">
        <v>52</v>
      </c>
    </row>
    <row r="455" spans="1:17" ht="27.2" customHeight="1" x14ac:dyDescent="0.25">
      <c r="A455" s="7">
        <v>9</v>
      </c>
      <c r="B455" s="24" t="s">
        <v>226</v>
      </c>
      <c r="C455" s="69" t="s">
        <v>227</v>
      </c>
      <c r="D455" s="70"/>
      <c r="E455" s="70"/>
      <c r="F455" s="26" t="s">
        <v>51</v>
      </c>
      <c r="G455" s="27">
        <v>1</v>
      </c>
      <c r="H455" s="27"/>
      <c r="I455" s="28"/>
      <c r="J455" s="29">
        <f>IF(AND(G455= "",H455= ""), 0, ROUND(ROUND(I455, 2) * ROUND(IF(H455="",G455,H455),  0), 2))</f>
        <v>0</v>
      </c>
      <c r="K455" s="7"/>
      <c r="M455" s="30">
        <v>0.2</v>
      </c>
      <c r="Q455" s="7">
        <v>40</v>
      </c>
    </row>
    <row r="456" spans="1:17" hidden="1" x14ac:dyDescent="0.25">
      <c r="A456" s="7" t="s">
        <v>52</v>
      </c>
    </row>
    <row r="457" spans="1:17" x14ac:dyDescent="0.25">
      <c r="A457" s="7">
        <v>9</v>
      </c>
      <c r="B457" s="24" t="s">
        <v>228</v>
      </c>
      <c r="C457" s="69" t="s">
        <v>128</v>
      </c>
      <c r="D457" s="70"/>
      <c r="E457" s="70"/>
      <c r="F457" s="26" t="s">
        <v>51</v>
      </c>
      <c r="G457" s="27">
        <v>1</v>
      </c>
      <c r="H457" s="27"/>
      <c r="I457" s="28"/>
      <c r="J457" s="29">
        <f>IF(AND(G457= "",H457= ""), 0, ROUND(ROUND(I457, 2) * ROUND(IF(H457="",G457,H457),  0), 2))</f>
        <v>0</v>
      </c>
      <c r="K457" s="7"/>
      <c r="M457" s="30">
        <v>0.2</v>
      </c>
      <c r="Q457" s="7">
        <v>40</v>
      </c>
    </row>
    <row r="458" spans="1:17" hidden="1" x14ac:dyDescent="0.25">
      <c r="A458" s="7" t="s">
        <v>52</v>
      </c>
    </row>
    <row r="459" spans="1:17" hidden="1" x14ac:dyDescent="0.25">
      <c r="A459" s="7" t="s">
        <v>45</v>
      </c>
    </row>
    <row r="460" spans="1:17" x14ac:dyDescent="0.25">
      <c r="A460" s="7" t="s">
        <v>80</v>
      </c>
      <c r="B460" s="25"/>
      <c r="C460" s="71"/>
      <c r="D460" s="71"/>
      <c r="E460" s="71"/>
      <c r="J460" s="25"/>
    </row>
    <row r="461" spans="1:17" x14ac:dyDescent="0.25">
      <c r="B461" s="25"/>
      <c r="C461" s="74" t="s">
        <v>212</v>
      </c>
      <c r="D461" s="75"/>
      <c r="E461" s="75"/>
      <c r="F461" s="72"/>
      <c r="G461" s="72"/>
      <c r="H461" s="72"/>
      <c r="I461" s="72"/>
      <c r="J461" s="73"/>
    </row>
    <row r="462" spans="1:17" x14ac:dyDescent="0.25">
      <c r="B462" s="25"/>
      <c r="C462" s="77"/>
      <c r="D462" s="48"/>
      <c r="E462" s="48"/>
      <c r="F462" s="48"/>
      <c r="G462" s="48"/>
      <c r="H462" s="48"/>
      <c r="I462" s="48"/>
      <c r="J462" s="76"/>
    </row>
    <row r="463" spans="1:17" x14ac:dyDescent="0.25">
      <c r="B463" s="25"/>
      <c r="C463" s="80" t="s">
        <v>81</v>
      </c>
      <c r="D463" s="81"/>
      <c r="E463" s="81"/>
      <c r="F463" s="78">
        <f>SUMIF(K417:K460, IF(K416="","",K416), J417:J460)</f>
        <v>0</v>
      </c>
      <c r="G463" s="78"/>
      <c r="H463" s="78"/>
      <c r="I463" s="78"/>
      <c r="J463" s="79"/>
    </row>
    <row r="464" spans="1:17" hidden="1" x14ac:dyDescent="0.25">
      <c r="B464" s="25"/>
      <c r="C464" s="84" t="s">
        <v>82</v>
      </c>
      <c r="D464" s="68"/>
      <c r="E464" s="68"/>
      <c r="F464" s="82">
        <f>ROUND(SUMIF(K417:K460, IF(K416="","",K416), J417:J460) * 0.2, 2)</f>
        <v>0</v>
      </c>
      <c r="G464" s="82"/>
      <c r="H464" s="82"/>
      <c r="I464" s="82"/>
      <c r="J464" s="83"/>
    </row>
    <row r="465" spans="1:17" hidden="1" x14ac:dyDescent="0.25">
      <c r="B465" s="25"/>
      <c r="C465" s="80" t="s">
        <v>83</v>
      </c>
      <c r="D465" s="81"/>
      <c r="E465" s="81"/>
      <c r="F465" s="78">
        <f>SUM(F463:F464)</f>
        <v>0</v>
      </c>
      <c r="G465" s="78"/>
      <c r="H465" s="78"/>
      <c r="I465" s="78"/>
      <c r="J465" s="79"/>
    </row>
    <row r="466" spans="1:17" x14ac:dyDescent="0.25">
      <c r="A466" s="7" t="s">
        <v>37</v>
      </c>
      <c r="B466" s="25"/>
      <c r="C466" s="71"/>
      <c r="D466" s="71"/>
      <c r="E466" s="71"/>
      <c r="J466" s="25"/>
    </row>
    <row r="467" spans="1:17" ht="27.2" customHeight="1" x14ac:dyDescent="0.25">
      <c r="B467" s="25"/>
      <c r="C467" s="74" t="s">
        <v>173</v>
      </c>
      <c r="D467" s="75"/>
      <c r="E467" s="75"/>
      <c r="F467" s="72"/>
      <c r="G467" s="72"/>
      <c r="H467" s="72"/>
      <c r="I467" s="72"/>
      <c r="J467" s="73"/>
    </row>
    <row r="468" spans="1:17" x14ac:dyDescent="0.25">
      <c r="B468" s="25"/>
      <c r="C468" s="77"/>
      <c r="D468" s="48"/>
      <c r="E468" s="48"/>
      <c r="F468" s="48"/>
      <c r="G468" s="48"/>
      <c r="H468" s="48"/>
      <c r="I468" s="48"/>
      <c r="J468" s="76"/>
    </row>
    <row r="469" spans="1:17" x14ac:dyDescent="0.25">
      <c r="B469" s="25"/>
      <c r="C469" s="80" t="s">
        <v>81</v>
      </c>
      <c r="D469" s="81"/>
      <c r="E469" s="81"/>
      <c r="F469" s="78">
        <f>SUMIF(K313:K466, IF(K312="","",K312), J313:J466)</f>
        <v>0</v>
      </c>
      <c r="G469" s="78"/>
      <c r="H469" s="78"/>
      <c r="I469" s="78"/>
      <c r="J469" s="79"/>
    </row>
    <row r="470" spans="1:17" hidden="1" x14ac:dyDescent="0.25">
      <c r="B470" s="25"/>
      <c r="C470" s="84" t="s">
        <v>82</v>
      </c>
      <c r="D470" s="68"/>
      <c r="E470" s="68"/>
      <c r="F470" s="82">
        <f>ROUND(SUMIF(K313:K466, IF(K312="","",K312), J313:J466) * 0.2, 2)</f>
        <v>0</v>
      </c>
      <c r="G470" s="82"/>
      <c r="H470" s="82"/>
      <c r="I470" s="82"/>
      <c r="J470" s="83"/>
    </row>
    <row r="471" spans="1:17" hidden="1" x14ac:dyDescent="0.25">
      <c r="B471" s="25"/>
      <c r="C471" s="80" t="s">
        <v>83</v>
      </c>
      <c r="D471" s="81"/>
      <c r="E471" s="81"/>
      <c r="F471" s="78">
        <f>SUM(F469:F470)</f>
        <v>0</v>
      </c>
      <c r="G471" s="78"/>
      <c r="H471" s="78"/>
      <c r="I471" s="78"/>
      <c r="J471" s="79"/>
    </row>
    <row r="472" spans="1:17" ht="18.600000000000001" customHeight="1" x14ac:dyDescent="0.25">
      <c r="A472" s="7">
        <v>3</v>
      </c>
      <c r="B472" s="16">
        <v>6</v>
      </c>
      <c r="C472" s="66" t="s">
        <v>229</v>
      </c>
      <c r="D472" s="66"/>
      <c r="E472" s="66"/>
      <c r="F472" s="17"/>
      <c r="G472" s="17"/>
      <c r="H472" s="17"/>
      <c r="I472" s="17"/>
      <c r="J472" s="18"/>
      <c r="K472" s="7"/>
    </row>
    <row r="473" spans="1:17" ht="15.75" customHeight="1" x14ac:dyDescent="0.25">
      <c r="A473" s="7">
        <v>4</v>
      </c>
      <c r="B473" s="16" t="s">
        <v>230</v>
      </c>
      <c r="C473" s="67" t="s">
        <v>231</v>
      </c>
      <c r="D473" s="67"/>
      <c r="E473" s="67"/>
      <c r="F473" s="19"/>
      <c r="G473" s="19"/>
      <c r="H473" s="19"/>
      <c r="I473" s="19"/>
      <c r="J473" s="20"/>
      <c r="K473" s="7"/>
    </row>
    <row r="474" spans="1:17" hidden="1" x14ac:dyDescent="0.25">
      <c r="A474" s="7" t="s">
        <v>41</v>
      </c>
    </row>
    <row r="475" spans="1:17" x14ac:dyDescent="0.25">
      <c r="A475" s="7">
        <v>9</v>
      </c>
      <c r="B475" s="24" t="s">
        <v>232</v>
      </c>
      <c r="C475" s="69" t="s">
        <v>233</v>
      </c>
      <c r="D475" s="70"/>
      <c r="E475" s="70"/>
      <c r="F475" s="26" t="s">
        <v>51</v>
      </c>
      <c r="G475" s="27">
        <v>1</v>
      </c>
      <c r="H475" s="27"/>
      <c r="I475" s="28"/>
      <c r="J475" s="29">
        <f>IF(AND(G475= "",H475= ""), 0, ROUND(ROUND(I475, 2) * ROUND(IF(H475="",G475,H475),  0), 2))</f>
        <v>0</v>
      </c>
      <c r="K475" s="7"/>
      <c r="M475" s="30">
        <v>0.2</v>
      </c>
      <c r="Q475" s="7">
        <v>40</v>
      </c>
    </row>
    <row r="476" spans="1:17" hidden="1" x14ac:dyDescent="0.25">
      <c r="A476" s="7" t="s">
        <v>52</v>
      </c>
    </row>
    <row r="477" spans="1:17" x14ac:dyDescent="0.25">
      <c r="A477" s="7" t="s">
        <v>80</v>
      </c>
      <c r="B477" s="25"/>
      <c r="C477" s="71"/>
      <c r="D477" s="71"/>
      <c r="E477" s="71"/>
      <c r="J477" s="25"/>
    </row>
    <row r="478" spans="1:17" x14ac:dyDescent="0.25">
      <c r="B478" s="25"/>
      <c r="C478" s="74" t="s">
        <v>231</v>
      </c>
      <c r="D478" s="75"/>
      <c r="E478" s="75"/>
      <c r="F478" s="72"/>
      <c r="G478" s="72"/>
      <c r="H478" s="72"/>
      <c r="I478" s="72"/>
      <c r="J478" s="73"/>
    </row>
    <row r="479" spans="1:17" x14ac:dyDescent="0.25">
      <c r="B479" s="25"/>
      <c r="C479" s="77"/>
      <c r="D479" s="48"/>
      <c r="E479" s="48"/>
      <c r="F479" s="48"/>
      <c r="G479" s="48"/>
      <c r="H479" s="48"/>
      <c r="I479" s="48"/>
      <c r="J479" s="76"/>
    </row>
    <row r="480" spans="1:17" x14ac:dyDescent="0.25">
      <c r="B480" s="25"/>
      <c r="C480" s="80" t="s">
        <v>81</v>
      </c>
      <c r="D480" s="81"/>
      <c r="E480" s="81"/>
      <c r="F480" s="78">
        <f>SUMIF(K474:K477, IF(K473="","",K473), J474:J477)</f>
        <v>0</v>
      </c>
      <c r="G480" s="78"/>
      <c r="H480" s="78"/>
      <c r="I480" s="78"/>
      <c r="J480" s="79"/>
    </row>
    <row r="481" spans="1:17" hidden="1" x14ac:dyDescent="0.25">
      <c r="B481" s="25"/>
      <c r="C481" s="84" t="s">
        <v>82</v>
      </c>
      <c r="D481" s="68"/>
      <c r="E481" s="68"/>
      <c r="F481" s="82">
        <f>ROUND(SUMIF(K474:K477, IF(K473="","",K473), J474:J477) * 0.2, 2)</f>
        <v>0</v>
      </c>
      <c r="G481" s="82"/>
      <c r="H481" s="82"/>
      <c r="I481" s="82"/>
      <c r="J481" s="83"/>
    </row>
    <row r="482" spans="1:17" hidden="1" x14ac:dyDescent="0.25">
      <c r="B482" s="25"/>
      <c r="C482" s="80" t="s">
        <v>83</v>
      </c>
      <c r="D482" s="81"/>
      <c r="E482" s="81"/>
      <c r="F482" s="78">
        <f>SUM(F480:F481)</f>
        <v>0</v>
      </c>
      <c r="G482" s="78"/>
      <c r="H482" s="78"/>
      <c r="I482" s="78"/>
      <c r="J482" s="79"/>
    </row>
    <row r="483" spans="1:17" x14ac:dyDescent="0.25">
      <c r="A483" s="7">
        <v>4</v>
      </c>
      <c r="B483" s="16" t="s">
        <v>234</v>
      </c>
      <c r="C483" s="67" t="s">
        <v>235</v>
      </c>
      <c r="D483" s="67"/>
      <c r="E483" s="67"/>
      <c r="F483" s="19"/>
      <c r="G483" s="19"/>
      <c r="H483" s="19"/>
      <c r="I483" s="19"/>
      <c r="J483" s="20"/>
      <c r="K483" s="7"/>
    </row>
    <row r="484" spans="1:17" hidden="1" x14ac:dyDescent="0.25">
      <c r="A484" s="7" t="s">
        <v>41</v>
      </c>
    </row>
    <row r="485" spans="1:17" hidden="1" x14ac:dyDescent="0.25">
      <c r="A485" s="7" t="s">
        <v>41</v>
      </c>
    </row>
    <row r="486" spans="1:17" hidden="1" x14ac:dyDescent="0.25">
      <c r="A486" s="7" t="s">
        <v>41</v>
      </c>
    </row>
    <row r="487" spans="1:17" hidden="1" x14ac:dyDescent="0.25">
      <c r="A487" s="7" t="s">
        <v>41</v>
      </c>
    </row>
    <row r="488" spans="1:17" hidden="1" x14ac:dyDescent="0.25">
      <c r="A488" s="7" t="s">
        <v>41</v>
      </c>
    </row>
    <row r="489" spans="1:17" hidden="1" x14ac:dyDescent="0.25">
      <c r="A489" s="7" t="s">
        <v>41</v>
      </c>
    </row>
    <row r="490" spans="1:17" x14ac:dyDescent="0.25">
      <c r="A490" s="7">
        <v>9</v>
      </c>
      <c r="B490" s="24" t="s">
        <v>236</v>
      </c>
      <c r="C490" s="69" t="s">
        <v>237</v>
      </c>
      <c r="D490" s="70"/>
      <c r="E490" s="70"/>
      <c r="F490" s="26" t="s">
        <v>51</v>
      </c>
      <c r="G490" s="27">
        <v>1</v>
      </c>
      <c r="H490" s="27"/>
      <c r="I490" s="28"/>
      <c r="J490" s="29">
        <f>IF(AND(G490= "",H490= ""), 0, ROUND(ROUND(I490, 2) * ROUND(IF(H490="",G490,H490),  0), 2))</f>
        <v>0</v>
      </c>
      <c r="K490" s="7"/>
      <c r="M490" s="30">
        <v>0.2</v>
      </c>
      <c r="Q490" s="7">
        <v>40</v>
      </c>
    </row>
    <row r="491" spans="1:17" hidden="1" x14ac:dyDescent="0.25">
      <c r="A491" s="7" t="s">
        <v>52</v>
      </c>
    </row>
    <row r="492" spans="1:17" x14ac:dyDescent="0.25">
      <c r="A492" s="7" t="s">
        <v>80</v>
      </c>
      <c r="B492" s="25"/>
      <c r="C492" s="71"/>
      <c r="D492" s="71"/>
      <c r="E492" s="71"/>
      <c r="J492" s="25"/>
    </row>
    <row r="493" spans="1:17" x14ac:dyDescent="0.25">
      <c r="B493" s="25"/>
      <c r="C493" s="74" t="s">
        <v>235</v>
      </c>
      <c r="D493" s="75"/>
      <c r="E493" s="75"/>
      <c r="F493" s="72"/>
      <c r="G493" s="72"/>
      <c r="H493" s="72"/>
      <c r="I493" s="72"/>
      <c r="J493" s="73"/>
    </row>
    <row r="494" spans="1:17" x14ac:dyDescent="0.25">
      <c r="B494" s="25"/>
      <c r="C494" s="77"/>
      <c r="D494" s="48"/>
      <c r="E494" s="48"/>
      <c r="F494" s="48"/>
      <c r="G494" s="48"/>
      <c r="H494" s="48"/>
      <c r="I494" s="48"/>
      <c r="J494" s="76"/>
    </row>
    <row r="495" spans="1:17" x14ac:dyDescent="0.25">
      <c r="B495" s="25"/>
      <c r="C495" s="80" t="s">
        <v>81</v>
      </c>
      <c r="D495" s="81"/>
      <c r="E495" s="81"/>
      <c r="F495" s="78">
        <f>SUMIF(K484:K492, IF(K483="","",K483), J484:J492)</f>
        <v>0</v>
      </c>
      <c r="G495" s="78"/>
      <c r="H495" s="78"/>
      <c r="I495" s="78"/>
      <c r="J495" s="79"/>
    </row>
    <row r="496" spans="1:17" hidden="1" x14ac:dyDescent="0.25">
      <c r="B496" s="25"/>
      <c r="C496" s="84" t="s">
        <v>82</v>
      </c>
      <c r="D496" s="68"/>
      <c r="E496" s="68"/>
      <c r="F496" s="82">
        <f>ROUND(SUMIF(K484:K492, IF(K483="","",K483), J484:J492) * 0.2, 2)</f>
        <v>0</v>
      </c>
      <c r="G496" s="82"/>
      <c r="H496" s="82"/>
      <c r="I496" s="82"/>
      <c r="J496" s="83"/>
    </row>
    <row r="497" spans="1:17" hidden="1" x14ac:dyDescent="0.25">
      <c r="B497" s="25"/>
      <c r="C497" s="80" t="s">
        <v>83</v>
      </c>
      <c r="D497" s="81"/>
      <c r="E497" s="81"/>
      <c r="F497" s="78">
        <f>SUM(F495:F496)</f>
        <v>0</v>
      </c>
      <c r="G497" s="78"/>
      <c r="H497" s="78"/>
      <c r="I497" s="78"/>
      <c r="J497" s="79"/>
    </row>
    <row r="498" spans="1:17" x14ac:dyDescent="0.25">
      <c r="A498" s="7">
        <v>4</v>
      </c>
      <c r="B498" s="16" t="s">
        <v>238</v>
      </c>
      <c r="C498" s="67" t="s">
        <v>239</v>
      </c>
      <c r="D498" s="67"/>
      <c r="E498" s="67"/>
      <c r="F498" s="19"/>
      <c r="G498" s="19"/>
      <c r="H498" s="19"/>
      <c r="I498" s="19"/>
      <c r="J498" s="20"/>
      <c r="K498" s="7"/>
    </row>
    <row r="499" spans="1:17" hidden="1" x14ac:dyDescent="0.25">
      <c r="A499" s="7" t="s">
        <v>41</v>
      </c>
    </row>
    <row r="500" spans="1:17" hidden="1" x14ac:dyDescent="0.25">
      <c r="A500" s="7" t="s">
        <v>41</v>
      </c>
    </row>
    <row r="501" spans="1:17" x14ac:dyDescent="0.25">
      <c r="A501" s="7">
        <v>9</v>
      </c>
      <c r="B501" s="24" t="s">
        <v>240</v>
      </c>
      <c r="C501" s="69" t="s">
        <v>241</v>
      </c>
      <c r="D501" s="70"/>
      <c r="E501" s="70"/>
      <c r="F501" s="26" t="s">
        <v>51</v>
      </c>
      <c r="G501" s="27">
        <v>1</v>
      </c>
      <c r="H501" s="27"/>
      <c r="I501" s="28"/>
      <c r="J501" s="29">
        <f>IF(AND(G501= "",H501= ""), 0, ROUND(ROUND(I501, 2) * ROUND(IF(H501="",G501,H501),  0), 2))</f>
        <v>0</v>
      </c>
      <c r="K501" s="7"/>
      <c r="M501" s="30">
        <v>0.2</v>
      </c>
      <c r="Q501" s="7">
        <v>40</v>
      </c>
    </row>
    <row r="502" spans="1:17" hidden="1" x14ac:dyDescent="0.25">
      <c r="A502" s="7" t="s">
        <v>52</v>
      </c>
    </row>
    <row r="503" spans="1:17" x14ac:dyDescent="0.25">
      <c r="A503" s="7" t="s">
        <v>80</v>
      </c>
      <c r="B503" s="25"/>
      <c r="C503" s="71"/>
      <c r="D503" s="71"/>
      <c r="E503" s="71"/>
      <c r="J503" s="25"/>
    </row>
    <row r="504" spans="1:17" x14ac:dyDescent="0.25">
      <c r="B504" s="25"/>
      <c r="C504" s="74" t="s">
        <v>239</v>
      </c>
      <c r="D504" s="75"/>
      <c r="E504" s="75"/>
      <c r="F504" s="72"/>
      <c r="G504" s="72"/>
      <c r="H504" s="72"/>
      <c r="I504" s="72"/>
      <c r="J504" s="73"/>
    </row>
    <row r="505" spans="1:17" x14ac:dyDescent="0.25">
      <c r="B505" s="25"/>
      <c r="C505" s="77"/>
      <c r="D505" s="48"/>
      <c r="E505" s="48"/>
      <c r="F505" s="48"/>
      <c r="G505" s="48"/>
      <c r="H505" s="48"/>
      <c r="I505" s="48"/>
      <c r="J505" s="76"/>
    </row>
    <row r="506" spans="1:17" x14ac:dyDescent="0.25">
      <c r="B506" s="25"/>
      <c r="C506" s="80" t="s">
        <v>81</v>
      </c>
      <c r="D506" s="81"/>
      <c r="E506" s="81"/>
      <c r="F506" s="78">
        <f>SUMIF(K499:K503, IF(K498="","",K498), J499:J503)</f>
        <v>0</v>
      </c>
      <c r="G506" s="78"/>
      <c r="H506" s="78"/>
      <c r="I506" s="78"/>
      <c r="J506" s="79"/>
    </row>
    <row r="507" spans="1:17" hidden="1" x14ac:dyDescent="0.25">
      <c r="B507" s="25"/>
      <c r="C507" s="84" t="s">
        <v>82</v>
      </c>
      <c r="D507" s="68"/>
      <c r="E507" s="68"/>
      <c r="F507" s="82">
        <f>ROUND(SUMIF(K499:K503, IF(K498="","",K498), J499:J503) * 0.2, 2)</f>
        <v>0</v>
      </c>
      <c r="G507" s="82"/>
      <c r="H507" s="82"/>
      <c r="I507" s="82"/>
      <c r="J507" s="83"/>
    </row>
    <row r="508" spans="1:17" hidden="1" x14ac:dyDescent="0.25">
      <c r="B508" s="25"/>
      <c r="C508" s="80" t="s">
        <v>83</v>
      </c>
      <c r="D508" s="81"/>
      <c r="E508" s="81"/>
      <c r="F508" s="78">
        <f>SUM(F506:F507)</f>
        <v>0</v>
      </c>
      <c r="G508" s="78"/>
      <c r="H508" s="78"/>
      <c r="I508" s="78"/>
      <c r="J508" s="79"/>
    </row>
    <row r="509" spans="1:17" x14ac:dyDescent="0.25">
      <c r="A509" s="7">
        <v>4</v>
      </c>
      <c r="B509" s="16" t="s">
        <v>242</v>
      </c>
      <c r="C509" s="67" t="s">
        <v>243</v>
      </c>
      <c r="D509" s="67"/>
      <c r="E509" s="67"/>
      <c r="F509" s="19"/>
      <c r="G509" s="19"/>
      <c r="H509" s="19"/>
      <c r="I509" s="19"/>
      <c r="J509" s="20"/>
      <c r="K509" s="7"/>
    </row>
    <row r="510" spans="1:17" hidden="1" x14ac:dyDescent="0.25">
      <c r="A510" s="7" t="s">
        <v>41</v>
      </c>
    </row>
    <row r="511" spans="1:17" hidden="1" x14ac:dyDescent="0.25">
      <c r="A511" s="7" t="s">
        <v>41</v>
      </c>
    </row>
    <row r="512" spans="1:17" x14ac:dyDescent="0.25">
      <c r="A512" s="7">
        <v>9</v>
      </c>
      <c r="B512" s="24" t="s">
        <v>244</v>
      </c>
      <c r="C512" s="69" t="s">
        <v>245</v>
      </c>
      <c r="D512" s="70"/>
      <c r="E512" s="70"/>
      <c r="F512" s="26" t="s">
        <v>51</v>
      </c>
      <c r="G512" s="27">
        <v>1</v>
      </c>
      <c r="H512" s="27"/>
      <c r="I512" s="28"/>
      <c r="J512" s="29">
        <f>IF(AND(G512= "",H512= ""), 0, ROUND(ROUND(I512, 2) * ROUND(IF(H512="",G512,H512),  0), 2))</f>
        <v>0</v>
      </c>
      <c r="K512" s="7"/>
      <c r="M512" s="30">
        <v>0.2</v>
      </c>
      <c r="Q512" s="7">
        <v>40</v>
      </c>
    </row>
    <row r="513" spans="1:10" hidden="1" x14ac:dyDescent="0.25">
      <c r="A513" s="7" t="s">
        <v>52</v>
      </c>
    </row>
    <row r="514" spans="1:10" x14ac:dyDescent="0.25">
      <c r="A514" s="7" t="s">
        <v>80</v>
      </c>
      <c r="B514" s="25"/>
      <c r="C514" s="71"/>
      <c r="D514" s="71"/>
      <c r="E514" s="71"/>
      <c r="J514" s="25"/>
    </row>
    <row r="515" spans="1:10" x14ac:dyDescent="0.25">
      <c r="B515" s="25"/>
      <c r="C515" s="74" t="s">
        <v>243</v>
      </c>
      <c r="D515" s="75"/>
      <c r="E515" s="75"/>
      <c r="F515" s="72"/>
      <c r="G515" s="72"/>
      <c r="H515" s="72"/>
      <c r="I515" s="72"/>
      <c r="J515" s="73"/>
    </row>
    <row r="516" spans="1:10" x14ac:dyDescent="0.25">
      <c r="B516" s="25"/>
      <c r="C516" s="77"/>
      <c r="D516" s="48"/>
      <c r="E516" s="48"/>
      <c r="F516" s="48"/>
      <c r="G516" s="48"/>
      <c r="H516" s="48"/>
      <c r="I516" s="48"/>
      <c r="J516" s="76"/>
    </row>
    <row r="517" spans="1:10" x14ac:dyDescent="0.25">
      <c r="B517" s="25"/>
      <c r="C517" s="80" t="s">
        <v>81</v>
      </c>
      <c r="D517" s="81"/>
      <c r="E517" s="81"/>
      <c r="F517" s="78">
        <f>SUMIF(K510:K514, IF(K509="","",K509), J510:J514)</f>
        <v>0</v>
      </c>
      <c r="G517" s="78"/>
      <c r="H517" s="78"/>
      <c r="I517" s="78"/>
      <c r="J517" s="79"/>
    </row>
    <row r="518" spans="1:10" hidden="1" x14ac:dyDescent="0.25">
      <c r="B518" s="25"/>
      <c r="C518" s="84" t="s">
        <v>82</v>
      </c>
      <c r="D518" s="68"/>
      <c r="E518" s="68"/>
      <c r="F518" s="82">
        <f>ROUND(SUMIF(K510:K514, IF(K509="","",K509), J510:J514) * 0.2, 2)</f>
        <v>0</v>
      </c>
      <c r="G518" s="82"/>
      <c r="H518" s="82"/>
      <c r="I518" s="82"/>
      <c r="J518" s="83"/>
    </row>
    <row r="519" spans="1:10" hidden="1" x14ac:dyDescent="0.25">
      <c r="B519" s="25"/>
      <c r="C519" s="80" t="s">
        <v>83</v>
      </c>
      <c r="D519" s="81"/>
      <c r="E519" s="81"/>
      <c r="F519" s="78">
        <f>SUM(F517:F518)</f>
        <v>0</v>
      </c>
      <c r="G519" s="78"/>
      <c r="H519" s="78"/>
      <c r="I519" s="78"/>
      <c r="J519" s="79"/>
    </row>
    <row r="520" spans="1:10" x14ac:dyDescent="0.25">
      <c r="A520" s="7" t="s">
        <v>37</v>
      </c>
      <c r="B520" s="25"/>
      <c r="C520" s="71"/>
      <c r="D520" s="71"/>
      <c r="E520" s="71"/>
      <c r="J520" s="25"/>
    </row>
    <row r="521" spans="1:10" x14ac:dyDescent="0.25">
      <c r="B521" s="25"/>
      <c r="C521" s="74" t="s">
        <v>229</v>
      </c>
      <c r="D521" s="75"/>
      <c r="E521" s="75"/>
      <c r="F521" s="72"/>
      <c r="G521" s="72"/>
      <c r="H521" s="72"/>
      <c r="I521" s="72"/>
      <c r="J521" s="73"/>
    </row>
    <row r="522" spans="1:10" x14ac:dyDescent="0.25">
      <c r="B522" s="25"/>
      <c r="C522" s="77"/>
      <c r="D522" s="48"/>
      <c r="E522" s="48"/>
      <c r="F522" s="48"/>
      <c r="G522" s="48"/>
      <c r="H522" s="48"/>
      <c r="I522" s="48"/>
      <c r="J522" s="76"/>
    </row>
    <row r="523" spans="1:10" x14ac:dyDescent="0.25">
      <c r="B523" s="25"/>
      <c r="C523" s="80" t="s">
        <v>81</v>
      </c>
      <c r="D523" s="81"/>
      <c r="E523" s="81"/>
      <c r="F523" s="78">
        <f>SUMIF(K473:K520, IF(K472="","",K472), J473:J520)</f>
        <v>0</v>
      </c>
      <c r="G523" s="78"/>
      <c r="H523" s="78"/>
      <c r="I523" s="78"/>
      <c r="J523" s="79"/>
    </row>
    <row r="524" spans="1:10" hidden="1" x14ac:dyDescent="0.25">
      <c r="B524" s="25"/>
      <c r="C524" s="84" t="s">
        <v>82</v>
      </c>
      <c r="D524" s="68"/>
      <c r="E524" s="68"/>
      <c r="F524" s="82">
        <f>ROUND(SUMIF(K473:K520, IF(K472="","",K472), J473:J520) * 0.2, 2)</f>
        <v>0</v>
      </c>
      <c r="G524" s="82"/>
      <c r="H524" s="82"/>
      <c r="I524" s="82"/>
      <c r="J524" s="83"/>
    </row>
    <row r="525" spans="1:10" hidden="1" x14ac:dyDescent="0.25">
      <c r="B525" s="25"/>
      <c r="C525" s="80" t="s">
        <v>83</v>
      </c>
      <c r="D525" s="81"/>
      <c r="E525" s="81"/>
      <c r="F525" s="78">
        <f>SUM(F523:F524)</f>
        <v>0</v>
      </c>
      <c r="G525" s="78"/>
      <c r="H525" s="78"/>
      <c r="I525" s="78"/>
      <c r="J525" s="79"/>
    </row>
    <row r="526" spans="1:10" ht="37.15" customHeight="1" x14ac:dyDescent="0.25">
      <c r="B526" s="3"/>
      <c r="C526" s="85" t="s">
        <v>246</v>
      </c>
      <c r="D526" s="85"/>
      <c r="E526" s="85"/>
      <c r="F526" s="85"/>
      <c r="G526" s="85"/>
      <c r="H526" s="85"/>
      <c r="I526" s="85"/>
      <c r="J526" s="85"/>
    </row>
    <row r="528" spans="1:10" ht="15.75" x14ac:dyDescent="0.25">
      <c r="C528" s="86" t="s">
        <v>247</v>
      </c>
      <c r="D528" s="86"/>
      <c r="E528" s="86"/>
      <c r="F528" s="86"/>
      <c r="G528" s="86"/>
      <c r="H528" s="86"/>
      <c r="I528" s="86"/>
      <c r="J528" s="86"/>
    </row>
    <row r="529" spans="3:10" ht="33.75" customHeight="1" x14ac:dyDescent="0.25">
      <c r="C529" s="88" t="s">
        <v>248</v>
      </c>
      <c r="D529" s="89"/>
      <c r="E529" s="89"/>
      <c r="F529" s="87">
        <f>SUMIF(K55:K297, "", J55:J297)</f>
        <v>0</v>
      </c>
      <c r="G529" s="87"/>
      <c r="H529" s="87"/>
      <c r="I529" s="87"/>
      <c r="J529" s="87"/>
    </row>
    <row r="530" spans="3:10" x14ac:dyDescent="0.25">
      <c r="C530" s="92" t="s">
        <v>249</v>
      </c>
      <c r="D530" s="93"/>
      <c r="E530" s="93"/>
      <c r="F530" s="90">
        <f>SUMIF(K55:K92, "", J55:J92)</f>
        <v>0</v>
      </c>
      <c r="G530" s="91"/>
      <c r="H530" s="91"/>
      <c r="I530" s="91"/>
      <c r="J530" s="91"/>
    </row>
    <row r="531" spans="3:10" x14ac:dyDescent="0.25">
      <c r="C531" s="92" t="s">
        <v>250</v>
      </c>
      <c r="D531" s="93"/>
      <c r="E531" s="93"/>
      <c r="F531" s="90">
        <f>SUMIF(K105:K107, "", J105:J107)</f>
        <v>0</v>
      </c>
      <c r="G531" s="91"/>
      <c r="H531" s="91"/>
      <c r="I531" s="91"/>
      <c r="J531" s="91"/>
    </row>
    <row r="532" spans="3:10" x14ac:dyDescent="0.25">
      <c r="C532" s="92" t="s">
        <v>251</v>
      </c>
      <c r="D532" s="93"/>
      <c r="E532" s="93"/>
      <c r="F532" s="90">
        <f>SUMIF(K126:K148, "", J126:J148)</f>
        <v>0</v>
      </c>
      <c r="G532" s="91"/>
      <c r="H532" s="91"/>
      <c r="I532" s="91"/>
      <c r="J532" s="91"/>
    </row>
    <row r="533" spans="3:10" x14ac:dyDescent="0.25">
      <c r="C533" s="92" t="s">
        <v>252</v>
      </c>
      <c r="D533" s="93"/>
      <c r="E533" s="93"/>
      <c r="F533" s="90">
        <f>SUMIF(K185:K193, "", J185:J193)</f>
        <v>0</v>
      </c>
      <c r="G533" s="91"/>
      <c r="H533" s="91"/>
      <c r="I533" s="91"/>
      <c r="J533" s="91"/>
    </row>
    <row r="534" spans="3:10" x14ac:dyDescent="0.25">
      <c r="C534" s="92" t="s">
        <v>253</v>
      </c>
      <c r="D534" s="93"/>
      <c r="E534" s="93"/>
      <c r="F534" s="90">
        <f>SUMIF(K210:K226, "", J210:J226)</f>
        <v>0</v>
      </c>
      <c r="G534" s="91"/>
      <c r="H534" s="91"/>
      <c r="I534" s="91"/>
      <c r="J534" s="91"/>
    </row>
    <row r="535" spans="3:10" x14ac:dyDescent="0.25">
      <c r="C535" s="92" t="s">
        <v>254</v>
      </c>
      <c r="D535" s="93"/>
      <c r="E535" s="93"/>
      <c r="F535" s="90">
        <f>SUMIF(K241:K245, "", J241:J245)</f>
        <v>0</v>
      </c>
      <c r="G535" s="91"/>
      <c r="H535" s="91"/>
      <c r="I535" s="91"/>
      <c r="J535" s="91"/>
    </row>
    <row r="536" spans="3:10" x14ac:dyDescent="0.25">
      <c r="C536" s="92" t="s">
        <v>255</v>
      </c>
      <c r="D536" s="93"/>
      <c r="E536" s="93"/>
      <c r="F536" s="90">
        <f>SUMIF(K261:K297, "", J261:J297)</f>
        <v>0</v>
      </c>
      <c r="G536" s="91"/>
      <c r="H536" s="91"/>
      <c r="I536" s="91"/>
      <c r="J536" s="91"/>
    </row>
    <row r="537" spans="3:10" ht="33.75" customHeight="1" x14ac:dyDescent="0.25">
      <c r="C537" s="88" t="s">
        <v>256</v>
      </c>
      <c r="D537" s="89"/>
      <c r="E537" s="89"/>
      <c r="F537" s="87">
        <f>SUMIF(K319:K457, "", J319:J457)</f>
        <v>0</v>
      </c>
      <c r="G537" s="87"/>
      <c r="H537" s="87"/>
      <c r="I537" s="87"/>
      <c r="J537" s="87"/>
    </row>
    <row r="538" spans="3:10" x14ac:dyDescent="0.25">
      <c r="C538" s="92" t="s">
        <v>257</v>
      </c>
      <c r="D538" s="93"/>
      <c r="E538" s="93"/>
      <c r="F538" s="90">
        <f>SUMIF(K319:K326, "", J319:J326)</f>
        <v>0</v>
      </c>
      <c r="G538" s="91"/>
      <c r="H538" s="91"/>
      <c r="I538" s="91"/>
      <c r="J538" s="91"/>
    </row>
    <row r="539" spans="3:10" ht="16.350000000000001" customHeight="1" x14ac:dyDescent="0.25">
      <c r="C539" s="92" t="s">
        <v>258</v>
      </c>
      <c r="D539" s="93"/>
      <c r="E539" s="93"/>
      <c r="F539" s="90">
        <f>SUMIF(K338:K344, "", J338:J344)</f>
        <v>0</v>
      </c>
      <c r="G539" s="91"/>
      <c r="H539" s="91"/>
      <c r="I539" s="91"/>
      <c r="J539" s="91"/>
    </row>
    <row r="540" spans="3:10" x14ac:dyDescent="0.25">
      <c r="C540" s="92" t="s">
        <v>259</v>
      </c>
      <c r="D540" s="93"/>
      <c r="E540" s="93"/>
      <c r="F540" s="90">
        <f>SUMIF(K358:K358, "", J358:J358)</f>
        <v>0</v>
      </c>
      <c r="G540" s="91"/>
      <c r="H540" s="91"/>
      <c r="I540" s="91"/>
      <c r="J540" s="91"/>
    </row>
    <row r="541" spans="3:10" x14ac:dyDescent="0.25">
      <c r="C541" s="92" t="s">
        <v>260</v>
      </c>
      <c r="D541" s="93"/>
      <c r="E541" s="93"/>
      <c r="F541" s="90">
        <f>SUMIF(K391:K407, "", J391:J407)</f>
        <v>0</v>
      </c>
      <c r="G541" s="91"/>
      <c r="H541" s="91"/>
      <c r="I541" s="91"/>
      <c r="J541" s="91"/>
    </row>
    <row r="542" spans="3:10" x14ac:dyDescent="0.25">
      <c r="C542" s="92" t="s">
        <v>261</v>
      </c>
      <c r="D542" s="93"/>
      <c r="E542" s="93"/>
      <c r="F542" s="90">
        <f>SUMIF(K443:K457, "", J443:J457)</f>
        <v>0</v>
      </c>
      <c r="G542" s="91"/>
      <c r="H542" s="91"/>
      <c r="I542" s="91"/>
      <c r="J542" s="91"/>
    </row>
    <row r="543" spans="3:10" ht="16.899999999999999" customHeight="1" x14ac:dyDescent="0.25">
      <c r="C543" s="88" t="s">
        <v>262</v>
      </c>
      <c r="D543" s="89"/>
      <c r="E543" s="89"/>
      <c r="F543" s="87">
        <f>SUMIF(K475:K512, "", J475:J512)</f>
        <v>0</v>
      </c>
      <c r="G543" s="87"/>
      <c r="H543" s="87"/>
      <c r="I543" s="87"/>
      <c r="J543" s="87"/>
    </row>
    <row r="544" spans="3:10" x14ac:dyDescent="0.25">
      <c r="C544" s="92" t="s">
        <v>263</v>
      </c>
      <c r="D544" s="93"/>
      <c r="E544" s="93"/>
      <c r="F544" s="90">
        <f>SUMIF(K475:K475, "", J475:J475)</f>
        <v>0</v>
      </c>
      <c r="G544" s="91"/>
      <c r="H544" s="91"/>
      <c r="I544" s="91"/>
      <c r="J544" s="91"/>
    </row>
    <row r="545" spans="1:10" x14ac:dyDescent="0.25">
      <c r="C545" s="92" t="s">
        <v>264</v>
      </c>
      <c r="D545" s="93"/>
      <c r="E545" s="93"/>
      <c r="F545" s="90">
        <f>SUMIF(K490:K490, "", J490:J490)</f>
        <v>0</v>
      </c>
      <c r="G545" s="91"/>
      <c r="H545" s="91"/>
      <c r="I545" s="91"/>
      <c r="J545" s="91"/>
    </row>
    <row r="546" spans="1:10" x14ac:dyDescent="0.25">
      <c r="C546" s="92" t="s">
        <v>265</v>
      </c>
      <c r="D546" s="93"/>
      <c r="E546" s="93"/>
      <c r="F546" s="90">
        <f>SUMIF(K501:K501, "", J501:J501)</f>
        <v>0</v>
      </c>
      <c r="G546" s="91"/>
      <c r="H546" s="91"/>
      <c r="I546" s="91"/>
      <c r="J546" s="91"/>
    </row>
    <row r="547" spans="1:10" x14ac:dyDescent="0.25">
      <c r="C547" s="92" t="s">
        <v>266</v>
      </c>
      <c r="D547" s="93"/>
      <c r="E547" s="93"/>
      <c r="F547" s="90">
        <f>SUMIF(K512:K512, "", J512:J512)</f>
        <v>0</v>
      </c>
      <c r="G547" s="91"/>
      <c r="H547" s="91"/>
      <c r="I547" s="91"/>
      <c r="J547" s="91"/>
    </row>
    <row r="548" spans="1:10" x14ac:dyDescent="0.25">
      <c r="C548" s="100" t="s">
        <v>267</v>
      </c>
      <c r="D548" s="101"/>
      <c r="E548" s="101"/>
      <c r="F548" s="33"/>
      <c r="G548" s="33"/>
      <c r="H548" s="33"/>
      <c r="I548" s="33"/>
      <c r="J548" s="34"/>
    </row>
    <row r="549" spans="1:10" x14ac:dyDescent="0.25">
      <c r="C549" s="102"/>
      <c r="D549" s="103"/>
      <c r="E549" s="103"/>
      <c r="F549" s="103"/>
      <c r="G549" s="103"/>
      <c r="H549" s="103"/>
      <c r="I549" s="103"/>
      <c r="J549" s="104"/>
    </row>
    <row r="550" spans="1:10" x14ac:dyDescent="0.25">
      <c r="A550" s="23"/>
      <c r="C550" s="105" t="s">
        <v>81</v>
      </c>
      <c r="D550" s="48"/>
      <c r="E550" s="48"/>
      <c r="F550" s="106">
        <f>SUMIF(K5:K526, IF(K4="","",K4), J5:J526)</f>
        <v>0</v>
      </c>
      <c r="G550" s="107"/>
      <c r="H550" s="107"/>
      <c r="I550" s="107"/>
      <c r="J550" s="108"/>
    </row>
    <row r="551" spans="1:10" x14ac:dyDescent="0.25">
      <c r="A551" s="23"/>
      <c r="C551" s="105" t="s">
        <v>82</v>
      </c>
      <c r="D551" s="48"/>
      <c r="E551" s="48"/>
      <c r="F551" s="106">
        <f>ROUND(SUMIF(K5:K526, IF(K4="","",K4), J5:J526) * 0.2, 2)</f>
        <v>0</v>
      </c>
      <c r="G551" s="107"/>
      <c r="H551" s="107"/>
      <c r="I551" s="107"/>
      <c r="J551" s="108"/>
    </row>
    <row r="552" spans="1:10" x14ac:dyDescent="0.25">
      <c r="C552" s="109" t="s">
        <v>83</v>
      </c>
      <c r="D552" s="96"/>
      <c r="E552" s="96"/>
      <c r="F552" s="110">
        <f>SUM(F550:F551)</f>
        <v>0</v>
      </c>
      <c r="G552" s="111"/>
      <c r="H552" s="111"/>
      <c r="I552" s="111"/>
      <c r="J552" s="112"/>
    </row>
    <row r="553" spans="1:10" x14ac:dyDescent="0.25">
      <c r="C553" s="94"/>
      <c r="D553" s="71"/>
      <c r="E553" s="71"/>
      <c r="F553" s="71"/>
      <c r="G553" s="71"/>
      <c r="H553" s="71"/>
      <c r="I553" s="71"/>
      <c r="J553" s="71"/>
    </row>
    <row r="554" spans="1:10" x14ac:dyDescent="0.25">
      <c r="C554" s="95" t="s">
        <v>268</v>
      </c>
      <c r="D554" s="71"/>
      <c r="E554" s="71"/>
      <c r="F554" s="71"/>
      <c r="G554" s="71"/>
      <c r="H554" s="71"/>
      <c r="I554" s="71"/>
      <c r="J554" s="71"/>
    </row>
    <row r="555" spans="1:10" x14ac:dyDescent="0.25">
      <c r="C555" s="96" t="str">
        <f>IF(Paramètres!AA2&lt;&gt;"",Paramètres!AA2,"")</f>
        <v xml:space="preserve">Zéro euro </v>
      </c>
      <c r="D555" s="96"/>
      <c r="E555" s="96"/>
      <c r="F555" s="96"/>
      <c r="G555" s="96"/>
      <c r="H555" s="96"/>
      <c r="I555" s="96"/>
      <c r="J555" s="96"/>
    </row>
    <row r="556" spans="1:10" x14ac:dyDescent="0.25">
      <c r="C556" s="96"/>
      <c r="D556" s="96"/>
      <c r="E556" s="96"/>
      <c r="F556" s="96"/>
      <c r="G556" s="96"/>
      <c r="H556" s="96"/>
      <c r="I556" s="96"/>
      <c r="J556" s="96"/>
    </row>
    <row r="557" spans="1:10" ht="56.65" customHeight="1" x14ac:dyDescent="0.25">
      <c r="F557" s="97" t="s">
        <v>269</v>
      </c>
      <c r="G557" s="97"/>
      <c r="H557" s="97"/>
      <c r="I557" s="97"/>
      <c r="J557" s="97"/>
    </row>
    <row r="559" spans="1:10" ht="85.15" customHeight="1" x14ac:dyDescent="0.25">
      <c r="C559" s="98" t="s">
        <v>270</v>
      </c>
      <c r="D559" s="98"/>
      <c r="F559" s="98" t="s">
        <v>271</v>
      </c>
      <c r="G559" s="98"/>
      <c r="H559" s="98"/>
      <c r="I559" s="98"/>
      <c r="J559" s="98"/>
    </row>
    <row r="560" spans="1:10" x14ac:dyDescent="0.25">
      <c r="C560" s="99" t="s">
        <v>272</v>
      </c>
      <c r="D560" s="99"/>
      <c r="E560" s="99"/>
      <c r="F560" s="99"/>
      <c r="G560" s="99"/>
      <c r="H560" s="99"/>
      <c r="I560" s="99"/>
      <c r="J560" s="99"/>
    </row>
  </sheetData>
  <sheetProtection selectLockedCells="1"/>
  <mergeCells count="375">
    <mergeCell ref="C553:J553"/>
    <mergeCell ref="C554:J554"/>
    <mergeCell ref="C555:J555"/>
    <mergeCell ref="C556:J556"/>
    <mergeCell ref="F557:J557"/>
    <mergeCell ref="C559:D559"/>
    <mergeCell ref="F559:J559"/>
    <mergeCell ref="C560:J560"/>
    <mergeCell ref="F547:J547"/>
    <mergeCell ref="C547:E547"/>
    <mergeCell ref="C548:E548"/>
    <mergeCell ref="C549:J549"/>
    <mergeCell ref="C550:E550"/>
    <mergeCell ref="F550:J550"/>
    <mergeCell ref="C551:E551"/>
    <mergeCell ref="F551:J551"/>
    <mergeCell ref="C552:E552"/>
    <mergeCell ref="F552:J552"/>
    <mergeCell ref="F542:J542"/>
    <mergeCell ref="C542:E542"/>
    <mergeCell ref="F543:J543"/>
    <mergeCell ref="C543:E543"/>
    <mergeCell ref="F544:J544"/>
    <mergeCell ref="C544:E544"/>
    <mergeCell ref="F545:J545"/>
    <mergeCell ref="C545:E545"/>
    <mergeCell ref="F546:J546"/>
    <mergeCell ref="C546:E546"/>
    <mergeCell ref="F537:J537"/>
    <mergeCell ref="C537:E537"/>
    <mergeCell ref="F538:J538"/>
    <mergeCell ref="C538:E538"/>
    <mergeCell ref="F539:J539"/>
    <mergeCell ref="C539:E539"/>
    <mergeCell ref="F540:J540"/>
    <mergeCell ref="C540:E540"/>
    <mergeCell ref="F541:J541"/>
    <mergeCell ref="C541:E541"/>
    <mergeCell ref="F532:J532"/>
    <mergeCell ref="C532:E532"/>
    <mergeCell ref="F533:J533"/>
    <mergeCell ref="C533:E533"/>
    <mergeCell ref="F534:J534"/>
    <mergeCell ref="C534:E534"/>
    <mergeCell ref="F535:J535"/>
    <mergeCell ref="C535:E535"/>
    <mergeCell ref="F536:J536"/>
    <mergeCell ref="C536:E536"/>
    <mergeCell ref="F525:J525"/>
    <mergeCell ref="C525:E525"/>
    <mergeCell ref="C526:J526"/>
    <mergeCell ref="C528:J528"/>
    <mergeCell ref="F529:J529"/>
    <mergeCell ref="C529:E529"/>
    <mergeCell ref="F530:J530"/>
    <mergeCell ref="C530:E530"/>
    <mergeCell ref="F531:J531"/>
    <mergeCell ref="C531:E531"/>
    <mergeCell ref="C520:E520"/>
    <mergeCell ref="F521:J521"/>
    <mergeCell ref="C521:E521"/>
    <mergeCell ref="F522:J522"/>
    <mergeCell ref="C522:E522"/>
    <mergeCell ref="F523:J523"/>
    <mergeCell ref="C523:E523"/>
    <mergeCell ref="F524:J524"/>
    <mergeCell ref="C524:E524"/>
    <mergeCell ref="F515:J515"/>
    <mergeCell ref="C515:E515"/>
    <mergeCell ref="F516:J516"/>
    <mergeCell ref="C516:E516"/>
    <mergeCell ref="F517:J517"/>
    <mergeCell ref="C517:E517"/>
    <mergeCell ref="F518:J518"/>
    <mergeCell ref="C518:E518"/>
    <mergeCell ref="F519:J519"/>
    <mergeCell ref="C519:E519"/>
    <mergeCell ref="F506:J506"/>
    <mergeCell ref="C506:E506"/>
    <mergeCell ref="F507:J507"/>
    <mergeCell ref="C507:E507"/>
    <mergeCell ref="F508:J508"/>
    <mergeCell ref="C508:E508"/>
    <mergeCell ref="C509:E509"/>
    <mergeCell ref="C512:E512"/>
    <mergeCell ref="C514:E514"/>
    <mergeCell ref="F497:J497"/>
    <mergeCell ref="C497:E497"/>
    <mergeCell ref="C498:E498"/>
    <mergeCell ref="C501:E501"/>
    <mergeCell ref="C503:E503"/>
    <mergeCell ref="F504:J504"/>
    <mergeCell ref="C504:E504"/>
    <mergeCell ref="F505:J505"/>
    <mergeCell ref="C505:E505"/>
    <mergeCell ref="C490:E490"/>
    <mergeCell ref="C492:E492"/>
    <mergeCell ref="F493:J493"/>
    <mergeCell ref="C493:E493"/>
    <mergeCell ref="F494:J494"/>
    <mergeCell ref="C494:E494"/>
    <mergeCell ref="F495:J495"/>
    <mergeCell ref="C495:E495"/>
    <mergeCell ref="F496:J496"/>
    <mergeCell ref="C496:E496"/>
    <mergeCell ref="F479:J479"/>
    <mergeCell ref="C479:E479"/>
    <mergeCell ref="F480:J480"/>
    <mergeCell ref="C480:E480"/>
    <mergeCell ref="F481:J481"/>
    <mergeCell ref="C481:E481"/>
    <mergeCell ref="F482:J482"/>
    <mergeCell ref="C482:E482"/>
    <mergeCell ref="C483:E483"/>
    <mergeCell ref="F470:J470"/>
    <mergeCell ref="C470:E470"/>
    <mergeCell ref="F471:J471"/>
    <mergeCell ref="C471:E471"/>
    <mergeCell ref="C472:E472"/>
    <mergeCell ref="C473:E473"/>
    <mergeCell ref="C475:E475"/>
    <mergeCell ref="C477:E477"/>
    <mergeCell ref="F478:J478"/>
    <mergeCell ref="C478:E478"/>
    <mergeCell ref="F465:J465"/>
    <mergeCell ref="C465:E465"/>
    <mergeCell ref="C466:E466"/>
    <mergeCell ref="F467:J467"/>
    <mergeCell ref="C467:E467"/>
    <mergeCell ref="F468:J468"/>
    <mergeCell ref="C468:E468"/>
    <mergeCell ref="F469:J469"/>
    <mergeCell ref="C469:E469"/>
    <mergeCell ref="C460:E460"/>
    <mergeCell ref="F461:J461"/>
    <mergeCell ref="C461:E461"/>
    <mergeCell ref="F462:J462"/>
    <mergeCell ref="C462:E462"/>
    <mergeCell ref="F463:J463"/>
    <mergeCell ref="C463:E463"/>
    <mergeCell ref="F464:J464"/>
    <mergeCell ref="C464:E464"/>
    <mergeCell ref="C417:E417"/>
    <mergeCell ref="C443:E443"/>
    <mergeCell ref="C445:E445"/>
    <mergeCell ref="C447:E447"/>
    <mergeCell ref="C449:E449"/>
    <mergeCell ref="C451:E451"/>
    <mergeCell ref="C453:E453"/>
    <mergeCell ref="C455:E455"/>
    <mergeCell ref="C457:E457"/>
    <mergeCell ref="F412:J412"/>
    <mergeCell ref="C412:E412"/>
    <mergeCell ref="F413:J413"/>
    <mergeCell ref="C413:E413"/>
    <mergeCell ref="F414:J414"/>
    <mergeCell ref="C414:E414"/>
    <mergeCell ref="F415:J415"/>
    <mergeCell ref="C415:E415"/>
    <mergeCell ref="C416:E416"/>
    <mergeCell ref="C397:E397"/>
    <mergeCell ref="C399:E399"/>
    <mergeCell ref="C401:E401"/>
    <mergeCell ref="C403:E403"/>
    <mergeCell ref="C405:E405"/>
    <mergeCell ref="C407:E407"/>
    <mergeCell ref="C410:E410"/>
    <mergeCell ref="F411:J411"/>
    <mergeCell ref="C411:E411"/>
    <mergeCell ref="F365:J365"/>
    <mergeCell ref="C365:E365"/>
    <mergeCell ref="F366:J366"/>
    <mergeCell ref="C366:E366"/>
    <mergeCell ref="C367:E367"/>
    <mergeCell ref="C368:E368"/>
    <mergeCell ref="C391:E391"/>
    <mergeCell ref="C393:E393"/>
    <mergeCell ref="C395:E395"/>
    <mergeCell ref="C353:E353"/>
    <mergeCell ref="C354:E354"/>
    <mergeCell ref="C358:E358"/>
    <mergeCell ref="C361:E361"/>
    <mergeCell ref="F362:J362"/>
    <mergeCell ref="C362:E362"/>
    <mergeCell ref="F363:J363"/>
    <mergeCell ref="C363:E363"/>
    <mergeCell ref="F364:J364"/>
    <mergeCell ref="C364:E364"/>
    <mergeCell ref="F348:J348"/>
    <mergeCell ref="C348:E348"/>
    <mergeCell ref="F349:J349"/>
    <mergeCell ref="C349:E349"/>
    <mergeCell ref="F350:J350"/>
    <mergeCell ref="C350:E350"/>
    <mergeCell ref="F351:J351"/>
    <mergeCell ref="C351:E351"/>
    <mergeCell ref="F352:J352"/>
    <mergeCell ref="C352:E352"/>
    <mergeCell ref="F333:J333"/>
    <mergeCell ref="C333:E333"/>
    <mergeCell ref="F334:J334"/>
    <mergeCell ref="C334:E334"/>
    <mergeCell ref="C335:E335"/>
    <mergeCell ref="C336:E336"/>
    <mergeCell ref="C338:E338"/>
    <mergeCell ref="C344:E344"/>
    <mergeCell ref="C347:E347"/>
    <mergeCell ref="C319:E319"/>
    <mergeCell ref="C326:E326"/>
    <mergeCell ref="C329:E329"/>
    <mergeCell ref="F330:J330"/>
    <mergeCell ref="C330:E330"/>
    <mergeCell ref="F331:J331"/>
    <mergeCell ref="C331:E331"/>
    <mergeCell ref="F332:J332"/>
    <mergeCell ref="C332:E332"/>
    <mergeCell ref="F309:J309"/>
    <mergeCell ref="C309:E309"/>
    <mergeCell ref="F310:J310"/>
    <mergeCell ref="C310:E310"/>
    <mergeCell ref="F311:J311"/>
    <mergeCell ref="C311:E311"/>
    <mergeCell ref="C312:E312"/>
    <mergeCell ref="C313:E313"/>
    <mergeCell ref="C314:E314"/>
    <mergeCell ref="F304:J304"/>
    <mergeCell ref="C304:E304"/>
    <mergeCell ref="F305:J305"/>
    <mergeCell ref="C305:E305"/>
    <mergeCell ref="C306:E306"/>
    <mergeCell ref="F307:J307"/>
    <mergeCell ref="C307:E307"/>
    <mergeCell ref="F308:J308"/>
    <mergeCell ref="C308:E308"/>
    <mergeCell ref="C293:E293"/>
    <mergeCell ref="C295:E295"/>
    <mergeCell ref="C297:E297"/>
    <mergeCell ref="C300:E300"/>
    <mergeCell ref="F301:J301"/>
    <mergeCell ref="C301:E301"/>
    <mergeCell ref="F302:J302"/>
    <mergeCell ref="C302:E302"/>
    <mergeCell ref="F303:J303"/>
    <mergeCell ref="C303:E303"/>
    <mergeCell ref="C255:E255"/>
    <mergeCell ref="C261:E261"/>
    <mergeCell ref="C263:E263"/>
    <mergeCell ref="C266:E266"/>
    <mergeCell ref="C272:E272"/>
    <mergeCell ref="C274:E274"/>
    <mergeCell ref="C276:E276"/>
    <mergeCell ref="C278:E278"/>
    <mergeCell ref="C281:E281"/>
    <mergeCell ref="F250:J250"/>
    <mergeCell ref="C250:E250"/>
    <mergeCell ref="F251:J251"/>
    <mergeCell ref="C251:E251"/>
    <mergeCell ref="F252:J252"/>
    <mergeCell ref="C252:E252"/>
    <mergeCell ref="F253:J253"/>
    <mergeCell ref="C253:E253"/>
    <mergeCell ref="C254:E254"/>
    <mergeCell ref="F234:J234"/>
    <mergeCell ref="C234:E234"/>
    <mergeCell ref="C235:E235"/>
    <mergeCell ref="C236:E236"/>
    <mergeCell ref="C241:E241"/>
    <mergeCell ref="C243:E243"/>
    <mergeCell ref="C245:E245"/>
    <mergeCell ref="C248:E248"/>
    <mergeCell ref="F249:J249"/>
    <mergeCell ref="C249:E249"/>
    <mergeCell ref="C229:E229"/>
    <mergeCell ref="F230:J230"/>
    <mergeCell ref="C230:E230"/>
    <mergeCell ref="F231:J231"/>
    <mergeCell ref="C231:E231"/>
    <mergeCell ref="F232:J232"/>
    <mergeCell ref="C232:E232"/>
    <mergeCell ref="F233:J233"/>
    <mergeCell ref="C233:E233"/>
    <mergeCell ref="F200:J200"/>
    <mergeCell ref="C200:E200"/>
    <mergeCell ref="F201:J201"/>
    <mergeCell ref="C201:E201"/>
    <mergeCell ref="C202:E202"/>
    <mergeCell ref="C203:E203"/>
    <mergeCell ref="C210:E210"/>
    <mergeCell ref="C215:E215"/>
    <mergeCell ref="C226:E226"/>
    <mergeCell ref="C189:E189"/>
    <mergeCell ref="C191:E191"/>
    <mergeCell ref="C193:E193"/>
    <mergeCell ref="C196:E196"/>
    <mergeCell ref="F197:J197"/>
    <mergeCell ref="C197:E197"/>
    <mergeCell ref="F198:J198"/>
    <mergeCell ref="C198:E198"/>
    <mergeCell ref="F199:J199"/>
    <mergeCell ref="C199:E199"/>
    <mergeCell ref="F156:J156"/>
    <mergeCell ref="C156:E156"/>
    <mergeCell ref="C157:E157"/>
    <mergeCell ref="C158:E158"/>
    <mergeCell ref="C161:E161"/>
    <mergeCell ref="C166:E166"/>
    <mergeCell ref="C177:E177"/>
    <mergeCell ref="C185:E185"/>
    <mergeCell ref="C187:E187"/>
    <mergeCell ref="C148:E148"/>
    <mergeCell ref="C151:E151"/>
    <mergeCell ref="F152:J152"/>
    <mergeCell ref="C152:E152"/>
    <mergeCell ref="F153:J153"/>
    <mergeCell ref="C153:E153"/>
    <mergeCell ref="F154:J154"/>
    <mergeCell ref="C154:E154"/>
    <mergeCell ref="F155:J155"/>
    <mergeCell ref="C155:E155"/>
    <mergeCell ref="F115:J115"/>
    <mergeCell ref="C115:E115"/>
    <mergeCell ref="C116:E116"/>
    <mergeCell ref="C117:E117"/>
    <mergeCell ref="C126:E126"/>
    <mergeCell ref="C133:E133"/>
    <mergeCell ref="C136:E136"/>
    <mergeCell ref="C144:E144"/>
    <mergeCell ref="C146:E146"/>
    <mergeCell ref="C107:E107"/>
    <mergeCell ref="C110:E110"/>
    <mergeCell ref="F111:J111"/>
    <mergeCell ref="C111:E111"/>
    <mergeCell ref="F112:J112"/>
    <mergeCell ref="C112:E112"/>
    <mergeCell ref="F113:J113"/>
    <mergeCell ref="C113:E113"/>
    <mergeCell ref="F114:J114"/>
    <mergeCell ref="C114:E114"/>
    <mergeCell ref="F98:J98"/>
    <mergeCell ref="C98:E98"/>
    <mergeCell ref="F99:J99"/>
    <mergeCell ref="C99:E99"/>
    <mergeCell ref="F100:J100"/>
    <mergeCell ref="C100:E100"/>
    <mergeCell ref="C101:E101"/>
    <mergeCell ref="C102:E102"/>
    <mergeCell ref="C105:E105"/>
    <mergeCell ref="C79:E79"/>
    <mergeCell ref="C82:E82"/>
    <mergeCell ref="C87:E87"/>
    <mergeCell ref="C90:E90"/>
    <mergeCell ref="C92:E92"/>
    <mergeCell ref="C95:E95"/>
    <mergeCell ref="F96:J96"/>
    <mergeCell ref="C96:E96"/>
    <mergeCell ref="F97:J97"/>
    <mergeCell ref="C97:E97"/>
    <mergeCell ref="C61:E61"/>
    <mergeCell ref="C63:E63"/>
    <mergeCell ref="C65:E65"/>
    <mergeCell ref="C67:E67"/>
    <mergeCell ref="C69:E69"/>
    <mergeCell ref="C71:E71"/>
    <mergeCell ref="C73:E73"/>
    <mergeCell ref="C75:E75"/>
    <mergeCell ref="C77:E77"/>
    <mergeCell ref="C3:E3"/>
    <mergeCell ref="C4:E4"/>
    <mergeCell ref="C11:E11"/>
    <mergeCell ref="C12:E12"/>
    <mergeCell ref="C14:E14"/>
    <mergeCell ref="C27:E27"/>
    <mergeCell ref="C55:E55"/>
    <mergeCell ref="C57:E57"/>
    <mergeCell ref="C59:E59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&amp;L25-25-21 - AMO POUR RENOVATION DES INSTALLATIONS CVC (UTA) 
26 Boulevard Dr PETITJEAN - BP 87999 - 21079 DIJON&amp;RDPGF -  LOT N°1 : CHAUFFAGE 
DCE - Edition du 5/03/2026</oddHeader>
    <oddFooter>&amp;CEdition du 5/03/2026&amp;RPage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554687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1" t="s">
        <v>273</v>
      </c>
      <c r="AA1" s="7">
        <f>IF(DPGF!F552&lt;&gt;"",DPGF!F552,"0")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6" t="s">
        <v>274</v>
      </c>
      <c r="B3" s="35" t="s">
        <v>275</v>
      </c>
      <c r="C3" s="113" t="s">
        <v>300</v>
      </c>
      <c r="D3" s="113"/>
      <c r="E3" s="113"/>
      <c r="F3" s="113"/>
      <c r="G3" s="113"/>
      <c r="H3" s="113"/>
      <c r="I3" s="113"/>
      <c r="J3" s="11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6" t="s">
        <v>276</v>
      </c>
      <c r="B5" s="35" t="s">
        <v>277</v>
      </c>
      <c r="C5" s="113" t="s">
        <v>301</v>
      </c>
      <c r="D5" s="113"/>
      <c r="E5" s="113"/>
      <c r="F5" s="113"/>
      <c r="G5" s="113"/>
      <c r="H5" s="113"/>
      <c r="I5" s="113"/>
      <c r="J5" s="11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6" t="s">
        <v>286</v>
      </c>
      <c r="B7" s="35" t="s">
        <v>287</v>
      </c>
      <c r="C7" s="37" t="s">
        <v>302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6" t="s">
        <v>288</v>
      </c>
      <c r="B9" s="35" t="s">
        <v>289</v>
      </c>
      <c r="C9" s="37"/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6" t="s">
        <v>278</v>
      </c>
      <c r="B11" s="35" t="s">
        <v>279</v>
      </c>
      <c r="C11" s="113" t="s">
        <v>36</v>
      </c>
      <c r="D11" s="113"/>
      <c r="E11" s="113"/>
      <c r="F11" s="113"/>
      <c r="G11" s="113"/>
      <c r="H11" s="113"/>
      <c r="I11" s="113"/>
      <c r="J11" s="11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6" t="s">
        <v>290</v>
      </c>
      <c r="B13" s="35" t="s">
        <v>291</v>
      </c>
      <c r="C13" s="37" t="s">
        <v>303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6" t="s">
        <v>292</v>
      </c>
      <c r="B15" s="35" t="s">
        <v>293</v>
      </c>
      <c r="C15" s="37" t="s">
        <v>304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6" t="s">
        <v>294</v>
      </c>
      <c r="B17" s="35" t="s">
        <v>295</v>
      </c>
      <c r="C17" s="37" t="s">
        <v>305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8">
        <v>0.2</v>
      </c>
      <c r="E19" s="39" t="s">
        <v>296</v>
      </c>
      <c r="AA19" s="7">
        <f>INT((AA5-AA18*100)/10)</f>
        <v>0</v>
      </c>
    </row>
    <row r="20" spans="1:27" ht="12.75" customHeight="1" x14ac:dyDescent="0.25">
      <c r="C20" s="40">
        <v>5.5E-2</v>
      </c>
      <c r="E20" s="39" t="s">
        <v>297</v>
      </c>
      <c r="AA20" s="7">
        <f>AA5-AA18*100-AA19*10</f>
        <v>0</v>
      </c>
    </row>
    <row r="21" spans="1:27" ht="12.75" customHeight="1" x14ac:dyDescent="0.25">
      <c r="C21" s="40">
        <v>0</v>
      </c>
      <c r="E21" s="39" t="s">
        <v>298</v>
      </c>
      <c r="AA21" s="7">
        <f>INT(AA6/10)</f>
        <v>0</v>
      </c>
    </row>
    <row r="22" spans="1:27" ht="12.75" customHeight="1" x14ac:dyDescent="0.25">
      <c r="C22" s="41">
        <v>0</v>
      </c>
      <c r="E22" s="39" t="s">
        <v>299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6" t="s">
        <v>280</v>
      </c>
      <c r="B24" s="35" t="s">
        <v>281</v>
      </c>
      <c r="C24" s="113" t="s">
        <v>306</v>
      </c>
      <c r="D24" s="113"/>
      <c r="E24" s="113"/>
      <c r="F24" s="113"/>
      <c r="G24" s="113"/>
      <c r="H24" s="113"/>
      <c r="I24" s="113"/>
      <c r="J24" s="11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6" t="s">
        <v>282</v>
      </c>
      <c r="B26" s="35" t="s">
        <v>283</v>
      </c>
      <c r="C26" s="113" t="s">
        <v>307</v>
      </c>
      <c r="D26" s="113"/>
      <c r="E26" s="113"/>
      <c r="F26" s="113"/>
      <c r="G26" s="113"/>
      <c r="H26" s="113"/>
      <c r="I26" s="113"/>
      <c r="J26" s="11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6" t="s">
        <v>284</v>
      </c>
      <c r="B28" s="35" t="s">
        <v>285</v>
      </c>
      <c r="C28" s="113" t="s">
        <v>308</v>
      </c>
      <c r="D28" s="113"/>
      <c r="E28" s="113"/>
      <c r="F28" s="113"/>
      <c r="G28" s="113"/>
      <c r="H28" s="113"/>
      <c r="I28" s="113"/>
      <c r="J28" s="11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1"/>
  <sheetViews>
    <sheetView workbookViewId="0"/>
  </sheetViews>
  <sheetFormatPr baseColWidth="10" defaultColWidth="8.85546875" defaultRowHeight="15" x14ac:dyDescent="0.25"/>
  <cols>
    <col min="1" max="1" width="24.7109375" customWidth="1"/>
  </cols>
  <sheetData>
    <row r="1" spans="1:3" x14ac:dyDescent="0.25">
      <c r="A1" s="7" t="s">
        <v>309</v>
      </c>
      <c r="B1" s="7" t="s">
        <v>310</v>
      </c>
    </row>
    <row r="2" spans="1:3" x14ac:dyDescent="0.25">
      <c r="A2" s="7" t="s">
        <v>311</v>
      </c>
      <c r="B2" s="7" t="s">
        <v>300</v>
      </c>
    </row>
    <row r="3" spans="1:3" x14ac:dyDescent="0.25">
      <c r="A3" s="7" t="s">
        <v>312</v>
      </c>
      <c r="B3" s="7">
        <v>1</v>
      </c>
    </row>
    <row r="4" spans="1:3" x14ac:dyDescent="0.25">
      <c r="A4" s="7" t="s">
        <v>313</v>
      </c>
      <c r="B4" s="7">
        <v>0</v>
      </c>
    </row>
    <row r="5" spans="1:3" x14ac:dyDescent="0.25">
      <c r="A5" s="7" t="s">
        <v>314</v>
      </c>
      <c r="B5" s="7">
        <v>0</v>
      </c>
    </row>
    <row r="6" spans="1:3" x14ac:dyDescent="0.25">
      <c r="A6" s="7" t="s">
        <v>315</v>
      </c>
      <c r="B6" s="7">
        <v>1</v>
      </c>
    </row>
    <row r="7" spans="1:3" x14ac:dyDescent="0.25">
      <c r="A7" s="7" t="s">
        <v>316</v>
      </c>
      <c r="B7" s="7">
        <v>1</v>
      </c>
    </row>
    <row r="8" spans="1:3" x14ac:dyDescent="0.25">
      <c r="A8" s="7" t="s">
        <v>317</v>
      </c>
      <c r="B8" s="7">
        <v>0</v>
      </c>
    </row>
    <row r="9" spans="1:3" x14ac:dyDescent="0.25">
      <c r="A9" s="7" t="s">
        <v>318</v>
      </c>
      <c r="B9" s="7">
        <v>0</v>
      </c>
    </row>
    <row r="10" spans="1:3" x14ac:dyDescent="0.25">
      <c r="A10" s="7" t="s">
        <v>319</v>
      </c>
      <c r="C10" s="7" t="s">
        <v>320</v>
      </c>
    </row>
    <row r="11" spans="1:3" x14ac:dyDescent="0.25">
      <c r="A11" s="7" t="s">
        <v>321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554687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4" t="s">
        <v>322</v>
      </c>
      <c r="C2" s="114"/>
      <c r="D2" s="114"/>
      <c r="E2" s="114"/>
      <c r="F2" s="114"/>
      <c r="G2" s="114"/>
      <c r="H2" s="114"/>
      <c r="I2" s="114"/>
      <c r="J2" s="114"/>
    </row>
    <row r="4" spans="1:10" ht="12.75" customHeight="1" x14ac:dyDescent="0.25">
      <c r="A4" s="36" t="s">
        <v>274</v>
      </c>
      <c r="B4" s="35" t="s">
        <v>323</v>
      </c>
      <c r="C4" s="115"/>
      <c r="D4" s="115"/>
      <c r="E4" s="115"/>
      <c r="F4" s="115"/>
      <c r="G4" s="115"/>
      <c r="H4" s="115"/>
      <c r="I4" s="115"/>
      <c r="J4" s="115"/>
    </row>
    <row r="6" spans="1:10" ht="12.75" customHeight="1" x14ac:dyDescent="0.25">
      <c r="A6" s="36" t="s">
        <v>276</v>
      </c>
      <c r="B6" s="35" t="s">
        <v>324</v>
      </c>
      <c r="C6" s="115"/>
      <c r="D6" s="115"/>
      <c r="E6" s="115"/>
      <c r="F6" s="115"/>
      <c r="G6" s="115"/>
      <c r="H6" s="115"/>
      <c r="I6" s="115"/>
      <c r="J6" s="115"/>
    </row>
    <row r="8" spans="1:10" ht="12.75" customHeight="1" x14ac:dyDescent="0.25">
      <c r="A8" s="36" t="s">
        <v>286</v>
      </c>
      <c r="B8" s="35" t="s">
        <v>325</v>
      </c>
      <c r="C8" s="115"/>
      <c r="D8" s="115"/>
      <c r="E8" s="115"/>
      <c r="F8" s="115"/>
      <c r="G8" s="115"/>
      <c r="H8" s="115"/>
      <c r="I8" s="115"/>
      <c r="J8" s="115"/>
    </row>
    <row r="10" spans="1:10" ht="12.75" customHeight="1" x14ac:dyDescent="0.25">
      <c r="A10" s="36" t="s">
        <v>288</v>
      </c>
      <c r="B10" s="35" t="s">
        <v>326</v>
      </c>
      <c r="C10" s="116"/>
      <c r="D10" s="116"/>
      <c r="E10" s="116"/>
      <c r="F10" s="116"/>
      <c r="G10" s="116"/>
      <c r="H10" s="116"/>
      <c r="I10" s="116"/>
      <c r="J10" s="116"/>
    </row>
    <row r="12" spans="1:10" ht="12.75" customHeight="1" x14ac:dyDescent="0.25">
      <c r="A12" s="36" t="s">
        <v>278</v>
      </c>
      <c r="B12" s="35" t="s">
        <v>327</v>
      </c>
      <c r="C12" s="115"/>
      <c r="D12" s="115"/>
      <c r="E12" s="115"/>
      <c r="F12" s="115"/>
      <c r="G12" s="115"/>
      <c r="H12" s="115"/>
      <c r="I12" s="115"/>
      <c r="J12" s="115"/>
    </row>
    <row r="14" spans="1:10" ht="12.75" customHeight="1" x14ac:dyDescent="0.25">
      <c r="A14" s="36" t="s">
        <v>290</v>
      </c>
      <c r="B14" s="35" t="s">
        <v>328</v>
      </c>
      <c r="C14" s="115"/>
      <c r="D14" s="115"/>
      <c r="E14" s="115"/>
      <c r="F14" s="115"/>
      <c r="G14" s="115"/>
      <c r="H14" s="115"/>
      <c r="I14" s="115"/>
      <c r="J14" s="115"/>
    </row>
    <row r="16" spans="1:10" ht="12.75" customHeight="1" x14ac:dyDescent="0.25">
      <c r="A16" s="36" t="s">
        <v>292</v>
      </c>
      <c r="B16" s="35" t="s">
        <v>329</v>
      </c>
      <c r="C16" s="115"/>
      <c r="D16" s="115"/>
      <c r="E16" s="115"/>
      <c r="F16" s="115"/>
      <c r="G16" s="115"/>
      <c r="H16" s="115"/>
      <c r="I16" s="115"/>
      <c r="J16" s="115"/>
    </row>
    <row r="18" spans="1:10" ht="12.75" customHeight="1" x14ac:dyDescent="0.25">
      <c r="A18" s="36" t="s">
        <v>294</v>
      </c>
      <c r="B18" s="35" t="s">
        <v>330</v>
      </c>
      <c r="C18" s="117"/>
      <c r="D18" s="117"/>
      <c r="E18" s="117"/>
      <c r="F18" s="117"/>
      <c r="G18" s="117"/>
      <c r="H18" s="117"/>
      <c r="I18" s="117"/>
      <c r="J18" s="117"/>
    </row>
    <row r="20" spans="1:10" ht="12.75" customHeight="1" x14ac:dyDescent="0.25">
      <c r="A20" s="36" t="s">
        <v>331</v>
      </c>
      <c r="B20" s="35" t="s">
        <v>332</v>
      </c>
      <c r="C20" s="117"/>
      <c r="D20" s="117"/>
      <c r="E20" s="117"/>
      <c r="F20" s="117"/>
      <c r="G20" s="117"/>
      <c r="H20" s="117"/>
      <c r="I20" s="117"/>
      <c r="J20" s="117"/>
    </row>
    <row r="22" spans="1:10" ht="12.75" customHeight="1" x14ac:dyDescent="0.25">
      <c r="A22" s="36" t="s">
        <v>280</v>
      </c>
      <c r="B22" s="35" t="s">
        <v>333</v>
      </c>
      <c r="C22" s="117"/>
      <c r="D22" s="117"/>
      <c r="E22" s="117"/>
      <c r="F22" s="117"/>
      <c r="G22" s="117"/>
      <c r="H22" s="117"/>
      <c r="I22" s="117"/>
      <c r="J22" s="117"/>
    </row>
    <row r="24" spans="1:10" ht="12.75" customHeight="1" x14ac:dyDescent="0.25">
      <c r="A24" s="36" t="s">
        <v>282</v>
      </c>
      <c r="B24" s="35" t="s">
        <v>334</v>
      </c>
      <c r="C24" s="115"/>
      <c r="D24" s="115"/>
      <c r="E24" s="115"/>
      <c r="F24" s="115"/>
      <c r="G24" s="115"/>
      <c r="H24" s="115"/>
      <c r="I24" s="115"/>
      <c r="J24" s="115"/>
    </row>
    <row r="28" spans="1:10" ht="60" customHeight="1" x14ac:dyDescent="0.25">
      <c r="A28" s="36" t="s">
        <v>284</v>
      </c>
      <c r="B28" s="35" t="s">
        <v>335</v>
      </c>
      <c r="C28" s="115"/>
      <c r="D28" s="115"/>
      <c r="E28" s="115"/>
      <c r="F28" s="115"/>
      <c r="G28" s="115"/>
      <c r="H28" s="115"/>
      <c r="I28" s="115"/>
      <c r="J28" s="115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8.8554687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8" t="s">
        <v>336</v>
      </c>
      <c r="C2" s="118"/>
      <c r="D2" s="118"/>
      <c r="E2" s="118"/>
      <c r="F2" s="118"/>
    </row>
    <row r="4" spans="2:6" ht="12.75" customHeight="1" x14ac:dyDescent="0.25">
      <c r="B4" s="42" t="s">
        <v>337</v>
      </c>
      <c r="C4" s="42" t="s">
        <v>338</v>
      </c>
      <c r="D4" s="42" t="s">
        <v>339</v>
      </c>
      <c r="E4" s="42" t="s">
        <v>340</v>
      </c>
      <c r="F4" s="42" t="s">
        <v>341</v>
      </c>
    </row>
    <row r="6" spans="2:6" ht="12.75" customHeight="1" x14ac:dyDescent="0.25">
      <c r="B6" s="43"/>
      <c r="C6" s="44"/>
      <c r="D6" s="45"/>
      <c r="E6" s="46"/>
      <c r="F6" s="47" t="str">
        <f>IF(AND(E6= "",D6= ""), "", ROUND(ROUND(E6, 2) * ROUND(D6, 3), 2))</f>
        <v/>
      </c>
    </row>
    <row r="8" spans="2:6" ht="12.75" customHeight="1" x14ac:dyDescent="0.25">
      <c r="B8" s="43"/>
      <c r="C8" s="44"/>
      <c r="D8" s="45"/>
      <c r="E8" s="46"/>
      <c r="F8" s="47" t="str">
        <f>IF(AND(E8= "",D8= ""), "", ROUND(ROUND(E8, 2) * ROUND(D8, 3), 2))</f>
        <v/>
      </c>
    </row>
    <row r="10" spans="2:6" ht="12.75" customHeight="1" x14ac:dyDescent="0.25">
      <c r="B10" s="43"/>
      <c r="C10" s="44"/>
      <c r="D10" s="45"/>
      <c r="E10" s="46"/>
      <c r="F10" s="47" t="str">
        <f>IF(AND(E10= "",D10= ""), "", ROUND(ROUND(E10, 2) * ROUND(D10, 3), 2))</f>
        <v/>
      </c>
    </row>
    <row r="12" spans="2:6" ht="12.75" customHeight="1" x14ac:dyDescent="0.25">
      <c r="B12" s="43"/>
      <c r="C12" s="44"/>
      <c r="D12" s="45"/>
      <c r="E12" s="46"/>
      <c r="F12" s="47" t="str">
        <f>IF(AND(E12= "",D12= ""), "", ROUND(ROUND(E12, 2) * ROUND(D12, 3), 2))</f>
        <v/>
      </c>
    </row>
    <row r="14" spans="2:6" ht="12.75" customHeight="1" x14ac:dyDescent="0.25">
      <c r="B14" s="43"/>
      <c r="C14" s="44"/>
      <c r="D14" s="45"/>
      <c r="E14" s="46"/>
      <c r="F14" s="47" t="str">
        <f>IF(AND(E14= "",D14= ""), "", ROUND(ROUND(E14, 2) * ROUND(D14, 3), 2))</f>
        <v/>
      </c>
    </row>
    <row r="16" spans="2:6" ht="12.75" customHeight="1" x14ac:dyDescent="0.25">
      <c r="B16" s="43"/>
      <c r="C16" s="44"/>
      <c r="D16" s="45"/>
      <c r="E16" s="46"/>
      <c r="F16" s="47" t="str">
        <f>IF(AND(E16= "",D16= ""), "", ROUND(ROUND(E16, 2) * ROUND(D16, 3), 2))</f>
        <v/>
      </c>
    </row>
    <row r="18" spans="2:6" ht="12.75" customHeight="1" x14ac:dyDescent="0.25">
      <c r="B18" s="43"/>
      <c r="C18" s="44"/>
      <c r="D18" s="45"/>
      <c r="E18" s="46"/>
      <c r="F18" s="47" t="str">
        <f>IF(AND(E18= "",D18= ""), "", ROUND(ROUND(E18, 2) * ROUND(D18, 3), 2))</f>
        <v/>
      </c>
    </row>
    <row r="20" spans="2:6" ht="12.75" customHeight="1" x14ac:dyDescent="0.25">
      <c r="B20" s="43"/>
      <c r="C20" s="44"/>
      <c r="D20" s="45"/>
      <c r="E20" s="46"/>
      <c r="F20" s="47" t="str">
        <f>IF(AND(E20= "",D20= ""), "", ROUND(ROUND(E20, 2) * ROUND(D20, 3), 2))</f>
        <v/>
      </c>
    </row>
    <row r="22" spans="2:6" ht="12.75" customHeight="1" x14ac:dyDescent="0.25">
      <c r="B22" s="43"/>
      <c r="C22" s="44"/>
      <c r="D22" s="45"/>
      <c r="E22" s="46"/>
      <c r="F22" s="47" t="str">
        <f>IF(AND(E22= "",D22= ""), "", ROUND(ROUND(E22, 2) * ROUND(D22, 3), 2))</f>
        <v/>
      </c>
    </row>
    <row r="24" spans="2:6" ht="12.75" customHeight="1" x14ac:dyDescent="0.25">
      <c r="B24" s="43"/>
      <c r="C24" s="44"/>
      <c r="D24" s="45"/>
      <c r="E24" s="46"/>
      <c r="F24" s="47" t="str">
        <f>IF(AND(E24= "",D24= ""), "", ROUND(ROUND(E24, 2) * ROUND(D24, 3), 2))</f>
        <v/>
      </c>
    </row>
    <row r="26" spans="2:6" ht="12.75" customHeight="1" x14ac:dyDescent="0.25">
      <c r="B26" s="43"/>
      <c r="C26" s="44"/>
      <c r="D26" s="45"/>
      <c r="E26" s="46"/>
      <c r="F26" s="47" t="str">
        <f>IF(AND(E26= "",D26= ""), "", ROUND(ROUND(E26, 2) * ROUND(D26, 3), 2))</f>
        <v/>
      </c>
    </row>
    <row r="28" spans="2:6" ht="12.75" customHeight="1" x14ac:dyDescent="0.25">
      <c r="B28" s="43"/>
      <c r="C28" s="44"/>
      <c r="D28" s="45"/>
      <c r="E28" s="46"/>
      <c r="F28" s="47" t="str">
        <f>IF(AND(E28= "",D28= ""), "", ROUND(ROUND(E28, 2) * ROUND(D28, 3), 2))</f>
        <v/>
      </c>
    </row>
    <row r="30" spans="2:6" ht="12.75" customHeight="1" x14ac:dyDescent="0.25">
      <c r="B30" s="43"/>
      <c r="C30" s="44"/>
      <c r="D30" s="45"/>
      <c r="E30" s="46"/>
      <c r="F30" s="47" t="str">
        <f>IF(AND(E30= "",D30= ""), "", ROUND(ROUND(E30, 2) * ROUND(D30, 3), 2))</f>
        <v/>
      </c>
    </row>
    <row r="32" spans="2:6" ht="12.75" customHeight="1" x14ac:dyDescent="0.25">
      <c r="B32" s="43"/>
      <c r="C32" s="44"/>
      <c r="D32" s="45"/>
      <c r="E32" s="46"/>
      <c r="F32" s="47" t="str">
        <f>IF(AND(E32= "",D32= ""), "", ROUND(ROUND(E32, 2) * ROUND(D32, 3), 2))</f>
        <v/>
      </c>
    </row>
    <row r="34" spans="2:6" ht="12.75" customHeight="1" x14ac:dyDescent="0.25">
      <c r="B34" s="43"/>
      <c r="C34" s="44"/>
      <c r="D34" s="45"/>
      <c r="E34" s="46"/>
      <c r="F34" s="47" t="str">
        <f>IF(AND(E34= "",D34= ""), "", ROUND(ROUND(E34, 2) * ROUND(D34, 3), 2))</f>
        <v/>
      </c>
    </row>
    <row r="36" spans="2:6" ht="12.75" customHeight="1" x14ac:dyDescent="0.25">
      <c r="B36" s="43"/>
      <c r="C36" s="44"/>
      <c r="D36" s="45"/>
      <c r="E36" s="46"/>
      <c r="F36" s="47" t="str">
        <f>IF(AND(E36= "",D36= ""), "", ROUND(ROUND(E36, 2) * ROUND(D36, 3), 2))</f>
        <v/>
      </c>
    </row>
    <row r="38" spans="2:6" ht="12.75" customHeight="1" x14ac:dyDescent="0.25">
      <c r="B38" s="43"/>
      <c r="C38" s="44"/>
      <c r="D38" s="45"/>
      <c r="E38" s="46"/>
      <c r="F38" s="47" t="str">
        <f>IF(AND(E38= "",D38= ""), "", ROUND(ROUND(E38, 2) * ROUND(D38, 3), 2))</f>
        <v/>
      </c>
    </row>
    <row r="40" spans="2:6" ht="12.75" customHeight="1" x14ac:dyDescent="0.25">
      <c r="B40" s="43"/>
      <c r="C40" s="44"/>
      <c r="D40" s="45"/>
      <c r="E40" s="46"/>
      <c r="F40" s="47" t="str">
        <f>IF(AND(E40= "",D40= ""), "", ROUND(ROUND(E40, 2) * ROUND(D40, 3), 2))</f>
        <v/>
      </c>
    </row>
    <row r="42" spans="2:6" ht="12.75" customHeight="1" x14ac:dyDescent="0.25">
      <c r="B42" s="43"/>
      <c r="C42" s="44"/>
      <c r="D42" s="45"/>
      <c r="E42" s="46"/>
      <c r="F42" s="47" t="str">
        <f>IF(AND(E42= "",D42= ""), "", ROUND(ROUND(E42, 2) * ROUND(D42, 3), 2))</f>
        <v/>
      </c>
    </row>
    <row r="44" spans="2:6" ht="12.75" customHeight="1" x14ac:dyDescent="0.25">
      <c r="B44" s="43"/>
      <c r="C44" s="44"/>
      <c r="D44" s="45"/>
      <c r="E44" s="46"/>
      <c r="F44" s="47" t="str">
        <f>IF(AND(E44= "",D44= ""), "", ROUND(ROUND(E44, 2) * ROUND(D44, 3), 2))</f>
        <v/>
      </c>
    </row>
    <row r="46" spans="2:6" ht="12.75" customHeight="1" x14ac:dyDescent="0.25">
      <c r="B46" s="43"/>
      <c r="C46" s="44"/>
      <c r="D46" s="45"/>
      <c r="E46" s="46"/>
      <c r="F46" s="47" t="str">
        <f>IF(AND(E46= "",D46= ""), "", ROUND(ROUND(E46, 2) * ROUND(D46, 3), 2))</f>
        <v/>
      </c>
    </row>
    <row r="48" spans="2:6" ht="12.75" customHeight="1" x14ac:dyDescent="0.25">
      <c r="B48" s="43"/>
      <c r="C48" s="44"/>
      <c r="D48" s="45"/>
      <c r="E48" s="46"/>
      <c r="F48" s="47" t="str">
        <f>IF(AND(E48= "",D48= ""), "", ROUND(ROUND(E48, 2) * ROUND(D48, 3), 2))</f>
        <v/>
      </c>
    </row>
    <row r="50" spans="2:6" ht="12.75" customHeight="1" x14ac:dyDescent="0.25">
      <c r="B50" s="43"/>
      <c r="C50" s="44"/>
      <c r="D50" s="45"/>
      <c r="E50" s="46"/>
      <c r="F50" s="47" t="str">
        <f>IF(AND(E50= "",D50= ""), "", ROUND(ROUND(E50, 2) * ROUND(D50, 3), 2))</f>
        <v/>
      </c>
    </row>
    <row r="52" spans="2:6" ht="12.75" customHeight="1" x14ac:dyDescent="0.25">
      <c r="B52" s="43"/>
      <c r="C52" s="44"/>
      <c r="D52" s="45"/>
      <c r="E52" s="46"/>
      <c r="F52" s="47" t="str">
        <f>IF(AND(E52= "",D52= ""), "", ROUND(ROUND(E52, 2) * ROUND(D52, 3), 2))</f>
        <v/>
      </c>
    </row>
    <row r="54" spans="2:6" ht="12.75" customHeight="1" x14ac:dyDescent="0.25">
      <c r="B54" s="43"/>
      <c r="C54" s="44"/>
      <c r="D54" s="45"/>
      <c r="E54" s="46"/>
      <c r="F54" s="47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sarah hays</cp:lastModifiedBy>
  <dcterms:created xsi:type="dcterms:W3CDTF">2026-03-05T15:27:41Z</dcterms:created>
  <dcterms:modified xsi:type="dcterms:W3CDTF">2026-03-11T07:19:58Z</dcterms:modified>
</cp:coreProperties>
</file>